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codeName="ThisWorkbook" defaultThemeVersion="166925"/>
  <xr:revisionPtr revIDLastSave="0" documentId="13_ncr:1_{481CF0F6-1538-4E64-A5AC-55E160923A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1" r:id="rId1"/>
    <sheet name="COMPOSICOES PROPRIAS" sheetId="2" r:id="rId2"/>
    <sheet name="CRONOGRAMA" sheetId="6" r:id="rId3"/>
    <sheet name="BDI Serviços sem desoneração" sheetId="7" r:id="rId4"/>
    <sheet name="BDI Materiais" sheetId="8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c">[1]SID_NI_5!#REF!</definedName>
    <definedName name="\p">[1]SID_NI_5!#REF!</definedName>
    <definedName name="_3">#REF!</definedName>
    <definedName name="_AC" localSheetId="4">#REF!</definedName>
    <definedName name="_AC" localSheetId="3">#REF!</definedName>
    <definedName name="_AC">#REF!</definedName>
    <definedName name="_DF" localSheetId="4">#REF!</definedName>
    <definedName name="_DF" localSheetId="3">#REF!</definedName>
    <definedName name="_DF">#REF!</definedName>
    <definedName name="_I" localSheetId="4">#REF!</definedName>
    <definedName name="_I" localSheetId="3">#REF!</definedName>
    <definedName name="_I">#REF!</definedName>
    <definedName name="_L" localSheetId="4">#REF!</definedName>
    <definedName name="_L" localSheetId="3">#REF!</definedName>
    <definedName name="_L">#REF!</definedName>
    <definedName name="_R" localSheetId="4">#REF!</definedName>
    <definedName name="_R" localSheetId="3">#REF!</definedName>
    <definedName name="_R">#REF!</definedName>
    <definedName name="_S" localSheetId="4">#REF!</definedName>
    <definedName name="_S" localSheetId="3">#REF!</definedName>
    <definedName name="_S">#REF!</definedName>
    <definedName name="a">#REF!</definedName>
    <definedName name="adfhdfhsd">[1]SID_NI_5!#REF!</definedName>
    <definedName name="_xlnm.Print_Area" localSheetId="4">'BDI Materiais'!$A$1:$E$19</definedName>
    <definedName name="_xlnm.Print_Area" localSheetId="3">'BDI Serviços sem desoneração'!$A$1:$E$19</definedName>
    <definedName name="_xlnm.Print_Area" localSheetId="1">'COMPOSICOES PROPRIAS'!$A$1:$G$704</definedName>
    <definedName name="_xlnm.Print_Area" localSheetId="2">CRONOGRAMA!$A$1:$N$31</definedName>
    <definedName name="_xlnm.Print_Area" localSheetId="0">'PLANILHA ORCAMENTARIA'!$A$1:$J$187</definedName>
    <definedName name="Bananas">#REF!</definedName>
    <definedName name="_xlnm.Database">#REF!</definedName>
    <definedName name="BDI_Insumos">'[2]Orçamento Sintético SD'!$H$5</definedName>
    <definedName name="BDI_Serviços">'[2]Orçamento Sintético SD'!$H$3</definedName>
    <definedName name="BDI_Serviços2">'[2]Orçamento Sintético CD'!$H$3</definedName>
    <definedName name="BOLETIM">#REF!</definedName>
    <definedName name="comp">#REF!</definedName>
    <definedName name="CONTRATO">[3]APONT!$B$5:$G$426</definedName>
    <definedName name="_xlnm.Criteria">#REF!</definedName>
    <definedName name="Cronograma">[4]APONT!$B$5:$G$426</definedName>
    <definedName name="des">#REF!</definedName>
    <definedName name="dghdfhsdf">[1]SID_NI_5!#REF!</definedName>
    <definedName name="dghzdfhsd" localSheetId="4" hidden="1">{#N/A,#N/A,FALSE,"Pla_Preço";#N/A,#N/A,FALSE,"Crono"}</definedName>
    <definedName name="dghzdfhsd" localSheetId="3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4" hidden="1">{#N/A,#N/A,FALSE,"Pla_Preço";#N/A,#N/A,FALSE,"Crono"}</definedName>
    <definedName name="dsgjhxgn" localSheetId="3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JR_PAGE_ANCHOR_0_1" localSheetId="2">CRONOGRAMA!$A$1</definedName>
    <definedName name="JR_PAGE_ANCHOR_0_1">'PLANILHA ORCAMENTARIA'!$A$1</definedName>
    <definedName name="JR_PAGE_ANCHOR_1_1">'COMPOSICOES PROPRIAS'!$A$1</definedName>
    <definedName name="JR_PAGE_ANCHOR_2_1">#REF!</definedName>
    <definedName name="JR_PAGE_ANCHOR_3_1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TSD">#REF!</definedName>
    <definedName name="wdgadfgdsz">[1]SID_NI_5!#REF!</definedName>
    <definedName name="wrn.preco." localSheetId="4" hidden="1">{#N/A,#N/A,FALSE,"Pla_Preço";#N/A,#N/A,FALSE,"Crono"}</definedName>
    <definedName name="wrn.preco." localSheetId="3" hidden="1">{#N/A,#N/A,FALSE,"Pla_Preço";#N/A,#N/A,FALSE,"Crono"}</definedName>
    <definedName name="wrn.preco." hidden="1">{#N/A,#N/A,FALSE,"Pla_Preço";#N/A,#N/A,FALSE,"Crono"}</definedName>
    <definedName name="wwww" localSheetId="4" hidden="1">{#N/A,#N/A,FALSE,"Pla_Preço";#N/A,#N/A,FALSE,"Crono"}</definedName>
    <definedName name="wwww" localSheetId="3" hidden="1">{#N/A,#N/A,FALSE,"Pla_Preço";#N/A,#N/A,FALSE,"Crono"}</definedName>
    <definedName name="wwww" hidden="1">{#N/A,#N/A,FALSE,"Pla_Preço";#N/A,#N/A,FALSE,"Crono"}</definedName>
  </definedNames>
  <calcPr calcId="191029"/>
</workbook>
</file>

<file path=xl/calcChain.xml><?xml version="1.0" encoding="utf-8"?>
<calcChain xmlns="http://schemas.openxmlformats.org/spreadsheetml/2006/main">
  <c r="E11" i="8" l="1"/>
  <c r="E10" i="8"/>
  <c r="E9" i="8"/>
  <c r="E8" i="8"/>
  <c r="E7" i="8"/>
  <c r="E6" i="8"/>
  <c r="E16" i="8" s="1"/>
  <c r="A4" i="8"/>
  <c r="E11" i="7"/>
  <c r="E10" i="7"/>
  <c r="E9" i="7"/>
  <c r="E8" i="7"/>
  <c r="E7" i="7"/>
  <c r="E6" i="7"/>
  <c r="E16" i="7" s="1"/>
  <c r="A4" i="7"/>
</calcChain>
</file>

<file path=xl/sharedStrings.xml><?xml version="1.0" encoding="utf-8"?>
<sst xmlns="http://schemas.openxmlformats.org/spreadsheetml/2006/main" count="3104" uniqueCount="884">
  <si>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</si>
  <si>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</si>
  <si>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</si>
  <si>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</si>
  <si>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</si>
  <si>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</si>
  <si>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</si>
  <si>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</si>
  <si>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</si>
  <si>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BDI</t>
  </si>
  <si>
    <t>COM BDI</t>
  </si>
  <si>
    <t>1</t>
  </si>
  <si>
    <t>SERVIÇOS PRELIMINARES</t>
  </si>
  <si>
    <t>1.1</t>
  </si>
  <si>
    <t>INF0001</t>
  </si>
  <si>
    <t>PLACA DE IDENTIFICAÇÃO DE OBRA PÚBLICA EM CHAPA DE AÇO GALVANIZADO - FORNECIMENTO E IMPLANTAÇÃO. INCLUSIVE PINTURA E ADESIVOS, ESTRUTURA E SUPORTE DE MADEIRA</t>
  </si>
  <si>
    <t>Composições Próprias</t>
  </si>
  <si>
    <t>M2</t>
  </si>
  <si>
    <t>1.2</t>
  </si>
  <si>
    <t>00010775</t>
  </si>
  <si>
    <t>LOCACAO DE CONTAINER 2,30 X 6,00 M, ALT. 2,50 M, COM 1 SANITARIO, PARA ESCRITORIO, COMPLETO, SEM DIVISORIAS INTERNAS (NAO INCLUI MOBILIZACAO/DESMOBILIZACAO)</t>
  </si>
  <si>
    <t>SINAPI</t>
  </si>
  <si>
    <t>MES</t>
  </si>
  <si>
    <t>1.3</t>
  </si>
  <si>
    <t>00010776</t>
  </si>
  <si>
    <t>LOCACAO DE CONTAINER 2,30 X 6,00 M, ALT. 2,50 M, PARA ESCRITORIO, SEM DIVISORIAS INTERNAS E SEM SANITARIO (NAO INCLUI MOBILIZACAO/DESMOBILIZACAO)</t>
  </si>
  <si>
    <t>1.4</t>
  </si>
  <si>
    <t>00010777</t>
  </si>
  <si>
    <t>LOCACAO DE CONTAINER 2,30 X 4,30 M, ALT. 2,50 M, PARA SANITARIO, COM 3 BACIAS, 4 CHUVEIROS, 1 LAVATORIO E 1 MICTORIO (NAO INCLUI MOBILIZACAO/DESMOBILIZACAO)</t>
  </si>
  <si>
    <t>1.5</t>
  </si>
  <si>
    <t>93585</t>
  </si>
  <si>
    <t>EXECUÇÃO DE GUARITA EM CANTEIRO DE OBRA EM CHAPA DE MADEIRA COMPENSADA, NÃO INCLUSO MOBILIÁRIO. AF_04/2016</t>
  </si>
  <si>
    <t>1.6</t>
  </si>
  <si>
    <t>03.003.0003</t>
  </si>
  <si>
    <t>ALUGUEL DE BANHEIRO QUIMICO - MODELO LUXO, INCLUINDO TRANSPORTE DE IDA E VOLTA, MANUTENCAO E HIGIENIZACAO 3 VEZES POR SEMANA. DIMENSOES (2,31 X 1,15 X 1,15)M</t>
  </si>
  <si>
    <t>UN.MÊS</t>
  </si>
  <si>
    <t>1.7</t>
  </si>
  <si>
    <t>98525</t>
  </si>
  <si>
    <t>LIMPEZA MECANIZADA DE CAMADA VEGETAL, VEGETAÇÃO E PEQUENAS ÁRVORES (DIÂMETRO DE TRONCO MENOR QUE 0,20 M), COM TRATOR DE ESTEIRAS.AF_05/2018</t>
  </si>
  <si>
    <t>1.8</t>
  </si>
  <si>
    <t>100575</t>
  </si>
  <si>
    <t>REGULARIZAÇÃO DE SUPERFÍCIES COM MOTONIVELADORA. AF_11/2019</t>
  </si>
  <si>
    <t>1.9</t>
  </si>
  <si>
    <t>00004748</t>
  </si>
  <si>
    <t>PEDRA BRITADA OU BICA CORRIDA, NAO CLASSIFICADA (POSTO PEDREIRA/FORNECEDOR, SEM FRETE) - BDI = 15,28</t>
  </si>
  <si>
    <t>M3</t>
  </si>
  <si>
    <t>1.10</t>
  </si>
  <si>
    <t>100979</t>
  </si>
  <si>
    <t>CARGA, MANOBRA E DESCARGA DE SOLOS E MATERIAIS GRANULARES EM CAMINHÃO BASCULANTE 14 M³ - CARGA COM ESCAVADEIRA HIDRÁULICA (CAÇAMBA DE 1,20 M³ / 155 HP) E DESCARGA LIVRE (UNIDADE: M3). AF_07/2020</t>
  </si>
  <si>
    <t>1.11</t>
  </si>
  <si>
    <t>95876</t>
  </si>
  <si>
    <t>TRANSPORTE COM CAMINHÃO BASCULANTE DE 14 M³, EM VIA URBANA PAVIMENTADA, DMT ATÉ 30 KM (UNIDADE: M3XKM). AF_07/2020</t>
  </si>
  <si>
    <t>M3XKM</t>
  </si>
  <si>
    <t>1.12</t>
  </si>
  <si>
    <t>101202</t>
  </si>
  <si>
    <t>CERCA COM MOURÕES DE MADEIRA ROLIÇA, DIÂMETRO 11 CM, ESPAÇAMENTO DE 2,5 M, ALTURA LIVRE DE 1,7 M, CRAVADOS 0,5 M, COM 5 FIOS DE ARAME FARPADO Nº 14 CLASSE 250 - FORNECIMENTO E INSTALAÇÃO. AF_05/2020</t>
  </si>
  <si>
    <t>M</t>
  </si>
  <si>
    <t>1.13</t>
  </si>
  <si>
    <t>INF0009</t>
  </si>
  <si>
    <t>PORTAO EM TELA ARAME GALVANIZADO FIO 2,11 MM (14 BWG), MALHA 5 X 5 CM, MOLDURA EM TUBOS DE ACO COM DUAS FOLHAS DE ABRIR, INCLUSO FERRAGENS</t>
  </si>
  <si>
    <t>1.14</t>
  </si>
  <si>
    <t>INF0002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</si>
  <si>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</si>
  <si>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1.15</t>
  </si>
  <si>
    <t>INF0003</t>
  </si>
  <si>
    <t>SEGURANÇA DE TRÂNSITO - SINALIZAÇÃO DE ADVERTÊNCIA DE OBRA COM ELEMENTO LUMINOSO (BALDE VERMELHO)</t>
  </si>
  <si>
    <t>1.16</t>
  </si>
  <si>
    <t>INF0004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</si>
  <si>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</si>
  <si>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>1.17</t>
  </si>
  <si>
    <t>00013244</t>
  </si>
  <si>
    <t>CONE DE SINALIZACAO EM PVC RIGIDO COM FAIXA REFLETIVA, H = 70 / 76 CM</t>
  </si>
  <si>
    <t>UN</t>
  </si>
  <si>
    <t>1.18</t>
  </si>
  <si>
    <t>INF0005</t>
  </si>
  <si>
    <t>SONDAGEM DE INVESTIGAÇÃO DE INTERFERÊNCIAS SUBTERRÂNEAS, INCLUINDO ESCAVAÇÕES MECÂNICA E MANUAL E REATERRO</t>
  </si>
  <si>
    <t>1.19</t>
  </si>
  <si>
    <t>INF0006</t>
  </si>
  <si>
    <t>REPARO EM RAMAL DE LIGAÇÃO PREDIAL DE ÁGUA</t>
  </si>
  <si>
    <t>1.20</t>
  </si>
  <si>
    <t>1.21</t>
  </si>
  <si>
    <t>1.22</t>
  </si>
  <si>
    <t>2</t>
  </si>
  <si>
    <t>REMOÇÕES, DEMOLIÇÕES E SUPRESSÕES</t>
  </si>
  <si>
    <t>2.1</t>
  </si>
  <si>
    <t>INF1001</t>
  </si>
  <si>
    <t>DEMOLIÇÃO DE CONCRETO SIMPLES, COM MARTELETE. EXCLUSIVE CARGA E BOTA-FORA</t>
  </si>
  <si>
    <t>2.2</t>
  </si>
  <si>
    <t>97636</t>
  </si>
  <si>
    <t>DEMOLIÇÃO PARCIAL DE PAVIMENTO ASFÁLTICO, DE FORMA MECANIZADA, SEM REAPROVEITAMENTO. AF_09/2023</t>
  </si>
  <si>
    <t>2.3</t>
  </si>
  <si>
    <t>INF1003</t>
  </si>
  <si>
    <t>RECORTE DE PAVIMENTO ASFÁLTICO OU PISO DE CONCRETO, DE FORMA MECANIZADA COM SERRA DE DISCO DIAMANTADO PARA PISO/ASFALTO. EXCLUSIVE CARGA E BOTA-FORA</t>
  </si>
  <si>
    <t>2.4</t>
  </si>
  <si>
    <t>INF1005</t>
  </si>
  <si>
    <t>DEMOLIÇÃO DE BOCA DE LOBO, INCLUINDO CARGA DO ENTULHO E REATERRO DA CAVA. EXCLUSIVE TRANSPORTE DO MATERIAL DE ATERRO E BOTA-FORA</t>
  </si>
  <si>
    <t>2.5</t>
  </si>
  <si>
    <t>98526</t>
  </si>
  <si>
    <t>REMOÇÃO DE RAÍZES REMANESCENTES DE TRONCO DE ÁRVORE COM DIÂMETRO MAIOR OU IGUAL A 0,20 M E MENOR QUE 0,40 M.AF_05/2018</t>
  </si>
  <si>
    <t>2.6</t>
  </si>
  <si>
    <t>98529</t>
  </si>
  <si>
    <t>CORTE RASO E RECORTE DE ÁRVORE COM DIÂMETRO DE TRONCO MAIOR OU IGUAL A 0,20 M E MENOR QUE 0,40 M.AF_05/2018</t>
  </si>
  <si>
    <t>2.7</t>
  </si>
  <si>
    <t>98533</t>
  </si>
  <si>
    <t>PODA EM ALTURA DE ÁRVORE COM DIÂMETRO DE TRONCO MAIOR OU IGUAL A 0,20 M E MENOR QUE 0,40 M.AF_05/2018</t>
  </si>
  <si>
    <t>2.8</t>
  </si>
  <si>
    <t>100983</t>
  </si>
  <si>
    <t>CARGA, MANOBRA E DESCARGA DE ENTULHO EM CAMINHÃO BASCULANTE 14 M³ - CARGA COM ESCAVADEIRA HIDRÁULICA  (CAÇAMBA DE 0,80 M³ / 111 HP) E DESCARGA LIVRE (UNIDADE: M3). AF_07/2020</t>
  </si>
  <si>
    <t>2.9</t>
  </si>
  <si>
    <t>2.10</t>
  </si>
  <si>
    <t>INF1006</t>
  </si>
  <si>
    <t>CARGA, MANOBRA E DESCARGA DE MATERIAIS DIVERSOS EM CAMINHÃO CARROCERIA - CARGA E DESCARGA MANUAIS</t>
  </si>
  <si>
    <t>T</t>
  </si>
  <si>
    <t>2.11</t>
  </si>
  <si>
    <t>100947</t>
  </si>
  <si>
    <t>TRANSPORTE COM CAMINHÃO CARROCERIA 9T, EM VIA URBANA PAVIMENTADA, DMT ATÉ 30KM (UNIDADE: TXKM). AF_07/2020</t>
  </si>
  <si>
    <t>TXKM</t>
  </si>
  <si>
    <t>3</t>
  </si>
  <si>
    <t>MICRODRENAGEM - TERRAPLENAGEM</t>
  </si>
  <si>
    <t>3.1</t>
  </si>
  <si>
    <t>INF1013</t>
  </si>
  <si>
    <t>ESGOTAMENTO DE ÁGUA COM BOMBA SUBMERSA. INCLUSIVE GRUPO GERADOR</t>
  </si>
  <si>
    <t>H</t>
  </si>
  <si>
    <t>3.2</t>
  </si>
  <si>
    <t>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</si>
  <si>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</si>
  <si>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3.3</t>
  </si>
  <si>
    <t>90082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</si>
  <si>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</si>
  <si>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3.4</t>
  </si>
  <si>
    <t>90102</t>
  </si>
  <si>
    <t>ESCAVAÇÃO MECANIZADA DE VALA COM PROF. MAIOR QUE 1,5 M ATÉ 3,0 M (MÉDIA MONTANTE E JUSANTE/UMA COMPOSIÇÃO POR TRECHO), RETROESCAV. (0,26 M3), LARGURA DE 0,8 M A 1,5 M, EM SOLO DE 1A CATEGORIA, EM LOCAIS COM ALTO NÍVEL DE INTERFERÊNCIA. AF_02/2021</t>
  </si>
  <si>
    <t>3.5</t>
  </si>
  <si>
    <t>102278</t>
  </si>
  <si>
    <t>ESCAVAÇÃO MECANIZADA DE VALA COM PROF. MAIOR QUE 1,50 M ATÉ 3,0 M (MÉDIA MONTANTE E JUSANTE/UMA COMPOSIÇÃO POR TRECHO), ESCAVADEIRA (1,2 M3), LARG. DE 1,5 M A 2,5 M, EM SOLO DE 1A CATEGORIA, EM LOCAIS COM ALTO NÍVEL DE INTERFERÊNCIA. AF_02/2021</t>
  </si>
  <si>
    <t>3.6</t>
  </si>
  <si>
    <t>90087</t>
  </si>
  <si>
    <t>ESCAVAÇÃO MECANIZADA DE VALA COM PROF. DE 3,0 M ATÉ 4,5 M(MÉDIA MONTANTE E JUSANTE/UMA COMPOSIÇÃO POR TRECHO), ESCAVADEIRA (1,2 M3), LARG. DE 1,5 M A 2,5 M, EM SOLO DE 1A CATEGORIA, EM LOCAIS COM ALTO NÍVEL DE INTERFERÊNCIA. AF_02/2021</t>
  </si>
  <si>
    <t>3.7</t>
  </si>
  <si>
    <t>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</si>
  <si>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</si>
  <si>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3.8</t>
  </si>
  <si>
    <t>93358</t>
  </si>
  <si>
    <t>ESCAVAÇÃO MANUAL DE VALA COM PROFUNDIDADE MENOR OU IGUAL A 1,30 M. AF_02/2021</t>
  </si>
  <si>
    <t>3.9</t>
  </si>
  <si>
    <t>102311</t>
  </si>
  <si>
    <t>ESCAVAÇÃO MECANIZADA DE VALA COM PROF. MAIOR QUE 1,5 M ATÉ 3,0 M (MÉDIA MONTANTE E JUSANTE/UMA COMPOSIÇÃO POR TRECHO),COM ESCAVADEIRA (1,2 M3),LARG. DE 1,5 M A 2,5 M, EM SOLO DE 2A CATEGORIA, EM LOCAIS COM ALTO NÍVEL DE INTERFERÊNCIA. AF_02/2021</t>
  </si>
  <si>
    <t>3.10</t>
  </si>
  <si>
    <t>101570</t>
  </si>
  <si>
    <t>ESCORAMENTO DE VALA, TIPO PONTALETEAMENTO, COM PROFUNDIDADE DE 0 A 1,5 M, LARGURA MENOR QUE 1,5 M. AF_08/2020</t>
  </si>
  <si>
    <t>3.11</t>
  </si>
  <si>
    <t>101573</t>
  </si>
  <si>
    <t>ESCORAMENTO DE VALA, TIPO PONTALETEAMENTO, COM PROFUNDIDADE DE 1,5 A 3,0 M, LARGURA MAIOR OU IGUAL A 1,5 M E MENOR QUE 2,5 M. AF_08/2020</t>
  </si>
  <si>
    <t>3.12</t>
  </si>
  <si>
    <t>INF2001</t>
  </si>
  <si>
    <t>ESCORAMENTO DE VALA, TIPO BLINDAGEM, COM PROFUNDIDADE DE 1,5 A 3,0 M, LARGURA MAIOR OU IGUAL A 1,5 M E MENOR QUE 2,5 M - EXECUÇÃO E FORNECIMENTO, INCLUI MATERIAL</t>
  </si>
  <si>
    <t>3.13</t>
  </si>
  <si>
    <t>INF2002</t>
  </si>
  <si>
    <t>ESCORAMENTO DE VALA, TIPO BLINDAGEM, COM PROFUNDIDADE DE 3,0 A 4,5 M, LARGURA MAIOR OU IGUAL A 1,5 M E MENOR QUE 2,5 M - EXECUÇÃO E FORNECIMENTO, INCLUI MATERIAL</t>
  </si>
  <si>
    <t>3.14</t>
  </si>
  <si>
    <t>101616</t>
  </si>
  <si>
    <t>PREPARO DE FUNDO DE VALA COM LARGURA MENOR QUE 1,5 M (ACERTO DO SOLO NATURAL). AF_08/2020</t>
  </si>
  <si>
    <t>3.15</t>
  </si>
  <si>
    <t>101617</t>
  </si>
  <si>
    <t>PREPARO DE FUNDO DE VALA COM LARGURA MAIOR OU IGUAL A 1,5 M E MENOR QUE 2,5 M (ACERTO DO SOLO NATURAL). AF_08/2020</t>
  </si>
  <si>
    <t>3.16</t>
  </si>
  <si>
    <t>INF2004</t>
  </si>
  <si>
    <t>PREPARO DE FUNDO DE VALA COM LARGURA MAIOR OU IGUAL A 1,5 M E MENOR QUE 2,5 M, COM CAMADA DE BRITA, LANÇAMENTO MECANIZADO. EXCLUSIVE MATERIAL</t>
  </si>
  <si>
    <t>3.17</t>
  </si>
  <si>
    <t>00004720</t>
  </si>
  <si>
    <t>PEDRA BRITADA N. 0, OU PEDRISCO (4,8 A 9,5 MM) POSTO PEDREIRA/FORNECEDOR, SEM FRETE - BDI = 15,28</t>
  </si>
  <si>
    <t>3.18</t>
  </si>
  <si>
    <t>INF2003</t>
  </si>
  <si>
    <t>LASTRO OU ENROCAMENTO DE PEDRA-DE-MÃO OU RACHÃO LANÇADO, FORNECIMENTO E APILOAMENTO. EXCLUSIVE MATERIAL E TRANSPORTE</t>
  </si>
  <si>
    <t>3.19</t>
  </si>
  <si>
    <t>00004730</t>
  </si>
  <si>
    <t>PEDRA DE MAO OU PEDRA RACHAO PARA ARRIMO/FUNDACAO (POSTO PEDREIRA/FORNECEDOR, SEM FRETE) - BDI = 15,28</t>
  </si>
  <si>
    <t>3.20</t>
  </si>
  <si>
    <t>3.21</t>
  </si>
  <si>
    <t>3.22</t>
  </si>
  <si>
    <t>93380</t>
  </si>
  <si>
    <t>REATERRO MECANIZADO DE VALA COM RETROESCAVADEIRA (CAPACIDADE   DA   CAÇAMBA   DA RETRO: 0,26 M³/POTÊNCIA: 88 HP), LARGURA ATÉ 0,8 M, PROFUNDIDADE DE 1,5 A 3,0 M, COM SOLO (SEM SUBSTITUIÇÃO) DE 1ª CATEGORIA, COM COMPACTADOR DE SOLOS DE PERCUSSÃO AF_08/2023</t>
  </si>
  <si>
    <t>3.23</t>
  </si>
  <si>
    <t>93381</t>
  </si>
  <si>
    <t>REATERRO MECANIZADO DE VALA COM RETROESCAVADEIRA (CAPACIDADE   DA   CAÇAMBA   DA RETRO: 0,26 M³/POTÊNCIA: 88 HP), LARGURA DE 0,8 A 1,5 M, PROFUNDIDADE DE 1,5 A 3,0 M, COM SOLO (SEM SUBSTITUIÇÃO) DE 1ª CATEGORIA, COM COMPACTADOR DE SOLOS DE PERCUSSÃO. AF_08/2023</t>
  </si>
  <si>
    <t>3.24</t>
  </si>
  <si>
    <t>93369</t>
  </si>
  <si>
    <t>REATERRO MECANIZADO DE VALA COM ESCAVADEIRA HIDRÁULICA (CAPACIDADE DA CAÇAMBA: 0,8 M³/POTÊNCIA: 111 HP), LARGURA DE 1,5 A 2,5 M, PROFUNDIDADE DE 1,5 A 3,0 M, COM SOLO (SEM SUBSTITUIÇÃO) DE 1ª CATEGORIA, COM COMPACTADOR DE SOLOS DE PERCUSSÃO. AF_08/2023</t>
  </si>
  <si>
    <t>3.25</t>
  </si>
  <si>
    <t>93373</t>
  </si>
  <si>
    <t>REATERRO MECANIZADO DE VALA COM ESCAVADEIRA HIDRÁULICA (CAPACIDADE DA CAÇAMBA: 0,8 M³/POTÊNCIA: 111 HP), LARGURA DE 1,5 A 2,5 M, PROFUNDIDADE DE 3,0 A 6,0 M, COM SOLO (SEM SUBSTITUIÇÃO) DE 1ª CATEGORIA, COM COMPACTADOR DE SOLOS DE PERCUSSÃO. AF_08/2023</t>
  </si>
  <si>
    <t>3.26</t>
  </si>
  <si>
    <t>00006079</t>
  </si>
  <si>
    <t>ARGILA, ARGILA VERMELHA OU ARGILA ARENOSA (RETIRADA NA JAZIDA, SEM TRANSPORTE) - BDI = 15,28</t>
  </si>
  <si>
    <t>3.27</t>
  </si>
  <si>
    <t>3.28</t>
  </si>
  <si>
    <t>100939</t>
  </si>
  <si>
    <t>TRANSPORTE COM CAMINHÃO BASCULANTE DE 14 M³, EM VIA INTERNA (DENTRO DO CANTEIRO - UNIDADE:M3XKM). AF_07/2020</t>
  </si>
  <si>
    <t>3.29</t>
  </si>
  <si>
    <t>3.30</t>
  </si>
  <si>
    <t>4</t>
  </si>
  <si>
    <t>MICRODRENAGEM - GALERIAS</t>
  </si>
  <si>
    <t>4.1</t>
  </si>
  <si>
    <t>00007781</t>
  </si>
  <si>
    <t>TUBO DE CONCRETO SIMPLES PARA AGUAS PLUVIAIS, CLASSE PS1, COM ENCAIXE PONTA E BOLSA, DIAMETRO NOMINAL DE 400 MM - BDI = 15,28</t>
  </si>
  <si>
    <t>4.2</t>
  </si>
  <si>
    <t>00007791</t>
  </si>
  <si>
    <t>TUBO DE CONCRETO SIMPLES PARA AGUAS PLUVIAIS, CLASSE PS1, COM ENCAIXE PONTA E BOLSA, DIAMETRO NOMINAL DE 600 MM - BDI = 15,28</t>
  </si>
  <si>
    <t>4.3</t>
  </si>
  <si>
    <t>00007750</t>
  </si>
  <si>
    <t>TUBO DE CONCRETO ARMADO PARA AGUAS PLUVIAIS, CLASSE PA-1, COM ENCAIXE PONTA E BOLSA, DIAMETRO NOMINAL DE 800 MM - BDI = 15,28</t>
  </si>
  <si>
    <t>4.4</t>
  </si>
  <si>
    <t>00007753</t>
  </si>
  <si>
    <t>TUBO DE CONCRETO ARMADO PARA AGUAS PLUVIAIS, CLASSE PA-1, COM ENCAIXE PONTA E BOLSA, DIAMETRO NOMINAL DE 1000 MM - BDI = 15,28</t>
  </si>
  <si>
    <t>4.5</t>
  </si>
  <si>
    <t>00007757</t>
  </si>
  <si>
    <t>TUBO DE CONCRETO ARMADO PARA AGUAS PLUVIAIS, CLASSE PA-1, COM ENCAIXE PONTA E BOLSA, DIAMETRO NOMINAL DE 1200 MM - BDI = 15,28</t>
  </si>
  <si>
    <t>4.6</t>
  </si>
  <si>
    <t>00007758</t>
  </si>
  <si>
    <t>TUBO DE CONCRETO ARMADO PARA AGUAS PLUVIAIS, CLASSE PA-1, COM ENCAIXE PONTA E BOLSA, DIAMETRO NOMINAL DE 1500 MM - BDI = 15,28</t>
  </si>
  <si>
    <t>4.7</t>
  </si>
  <si>
    <t>101014</t>
  </si>
  <si>
    <t>CARGA, MANOBRA E DESCARGA DE TUBOS DE CONCRETO, DN 400 MM, EM CAMINHÃO CARROCERIA COM GUINDAUTO (MUNCK) 11,7 TM. AF_07/2020</t>
  </si>
  <si>
    <t>4.8</t>
  </si>
  <si>
    <t>101463</t>
  </si>
  <si>
    <t>CARGA, MANOBRA E DESCARGA DE TUBOS DE CONCRETO, DN 600 MM, EM CAMINHÃO CARROCERIA COM GUINDAUTO (MUNCK) 11,7 TM. AF_07/2020</t>
  </si>
  <si>
    <t>4.9</t>
  </si>
  <si>
    <t>101465</t>
  </si>
  <si>
    <t>CARGA, MANOBRA E DESCARGA DE TUBOS DE CONCRETO, DN 800 MM, EM CAMINHÃO CARROCERIA COM GUINDAUTO (MUNCK) 11,7 TM. AF_07/2020</t>
  </si>
  <si>
    <t>4.10</t>
  </si>
  <si>
    <t>101467</t>
  </si>
  <si>
    <t>CARGA, MANOBRA E DESCARGA DE TUBOS DE CONCRETO, DN 1000 MM, EM CAMINHÃO CARROCERIA COM GUINDAUTO (MUNCK) 11,7 TM. AF_07/2020</t>
  </si>
  <si>
    <t>4.11</t>
  </si>
  <si>
    <t>101468</t>
  </si>
  <si>
    <t>CARGA, MANOBRA E DESCARGA DE TUBOS DE CONCRETO, DN 1200 MM, EM CAMINHÃO CARROCERIA COM GUINDAUTO (MUNCK) 11,7 TM. AF_07/2020</t>
  </si>
  <si>
    <t>4.12</t>
  </si>
  <si>
    <t>INF1007</t>
  </si>
  <si>
    <t>CARGA, MANOBRA E DESCARGA DE TUBOS DE CONCRETO, DN 1500 MM, EM CAMINHÃO CARROCERIA COM GUINDAUTO (MUNCK) 11,7 TM</t>
  </si>
  <si>
    <t>4.13</t>
  </si>
  <si>
    <t>92821</t>
  </si>
  <si>
    <t>ASSENTAMENTO DE TUBO DE CONCRETO PARA REDES COLETORAS DE ÁGUAS PLUVIAIS, DIÂMETRO DE 400 MM, JUNTA RÍGIDA, INSTALADO EM LOCAL COM ALTO NÍVEL DE INTERFERÊNCIAS (NÃO INCLUI FORNECIMENTO). AF_12/2015</t>
  </si>
  <si>
    <t>4.14</t>
  </si>
  <si>
    <t>92824</t>
  </si>
  <si>
    <t>ASSENTAMENTO DE TUBO DE CONCRETO PARA REDES COLETORAS DE ÁGUAS PLUVIAIS, DIÂMETRO DE 600 MM, JUNTA RÍGIDA, INSTALADO EM LOCAL COM ALTO NÍVEL DE INTERFERÊNCIAS (NÃO INCLUI FORNECIMENTO). AF_12/2015</t>
  </si>
  <si>
    <t>4.15</t>
  </si>
  <si>
    <t>92826</t>
  </si>
  <si>
    <t>ASSENTAMENTO DE TUBO DE CONCRETO PARA REDES COLETORAS DE ÁGUAS PLUVIAIS, DIÂMETRO DE 800 MM, JUNTA RÍGIDA, INSTALADO EM LOCAL COM ALTO NÍVEL DE INTERFERÊNCIAS (NÃO INCLUI FORNECIMENTO). AF_12/2015</t>
  </si>
  <si>
    <t>4.16</t>
  </si>
  <si>
    <t>92828</t>
  </si>
  <si>
    <t>ASSENTAMENTO DE TUBO DE CONCRETO PARA REDES COLETORAS DE ÁGUAS PLUVIAIS, DIÂMETRO DE 1000 MM, JUNTA RÍGIDA, INSTALADO EM LOCAL COM ALTO NÍVEL DE INTERFERÊNCIAS (NÃO INCLUI FORNECIMENTO). AF_12/2015</t>
  </si>
  <si>
    <t>4.17</t>
  </si>
  <si>
    <t>92830</t>
  </si>
  <si>
    <t>ASSENTAMENTO DE TUBO DE CONCRETO PARA REDES COLETORAS DE ÁGUAS PLUVIAIS, DIÂMETRO DE 1200 MM, JUNTA RÍGIDA, INSTALADO EM LOCAL COM ALTO NÍVEL DE INTERFERÊNCIAS (NÃO INCLUI FORNECIMENTO). AF_12/2015</t>
  </si>
  <si>
    <t>4.18</t>
  </si>
  <si>
    <t>92832</t>
  </si>
  <si>
    <t>ASSENTAMENTO DE TUBO DE CONCRETO PARA REDES COLETORAS DE ÁGUAS PLUVIAIS, DIÂMETRO DE 1500 MM, JUNTA RÍGIDA, INSTALADO EM LOCAL COM ALTO NÍVEL DE INTERFERÊNCIAS (NÃO INCLUI FORNECIMENTO). AF_12/2015</t>
  </si>
  <si>
    <t>4.19</t>
  </si>
  <si>
    <t>100952</t>
  </si>
  <si>
    <t>TRANSPORTE COM CAMINHÃO CARROCERIA COM GUINDAUTO (MUNCK),  MOMENTO MÁXIMO DE CARGA 11,7 TM, EM VIA URBANA PAVIMENTADA, DMT ATÉ 30KM (UNIDADE: TXKM). AF_07/2020</t>
  </si>
  <si>
    <t>5</t>
  </si>
  <si>
    <t>MICRODRENAGEM - DISPOSITIVOS AUXILIARES</t>
  </si>
  <si>
    <t>5.1</t>
  </si>
  <si>
    <t>INF3001</t>
  </si>
  <si>
    <t>PV-1 - POÇO DE VISITA, COM DIMENSÕES INTERNAS DE 1,98M X 1,98M X 1,50M (BXBXH), EM ALVENARIA DE BLOCO DE CONCRETO ESTRUTURAL FBK 14MPA, CONFORME PROJETO TIPO. EXCLUSIVE PESCOÇO E TAMPÃO</t>
  </si>
  <si>
    <t>5.2</t>
  </si>
  <si>
    <t>INF3002</t>
  </si>
  <si>
    <t>PV-2 - POÇO DE VISITA COM DIMENSÕES INTERNAS DE 1,98 M X 2,68 M X 2,00 M(BXBXH) EM ALVENARIA DE BLOCO DE CONCRETO ESTRUTURAL FCK14 MPA, CONFORME PROJETO TIPO. EXCLUSIVE PESCOÇO E TAMPÃO</t>
  </si>
  <si>
    <t>5.3</t>
  </si>
  <si>
    <t>INF3004</t>
  </si>
  <si>
    <t>APV-1 - ACRÉSCIMO PARA POÇO DE VISITA, COM DIMENSÕES INTERNAS DE 1,98M X 1,98M, EM ALVENARIA DE BLOCO DE CONCRETO ESTRUTURAL FBK 14MPA, CONFORME PROJETO TIPO</t>
  </si>
  <si>
    <t>5.4</t>
  </si>
  <si>
    <t>98051</t>
  </si>
  <si>
    <t>CHAMINÉ CIRCULAR PARA POÇO DE VISITA PARA ESGOTO, EM ALVENARIA COM TIJOLOS CERÂMICOS MACIÇOS, DIÂMETRO INTERNO = 0,6 M. AF_12/2020</t>
  </si>
  <si>
    <t>5.5</t>
  </si>
  <si>
    <t>INF3007*</t>
  </si>
  <si>
    <t>TAMPÃO F°F° ARTICULADO, CLASSE D400, CARGA MÁXIMA 40 T, REDONDO TAMPA 600 MM PARA REDE PLUVIAL/ESGOTO. INCLUINDO ASSENTAMENTO E REQUADRO EM CONCRETO FCK 20MPA, DE 1,00M X 1,00M X 0,20M. EXCLUSIVE AQUISIÇÃO DE TAMPÃO E TRANSPORTE DE BOTA-FORA.</t>
  </si>
  <si>
    <t>5.6</t>
  </si>
  <si>
    <t>INFC3002</t>
  </si>
  <si>
    <t>TAMPÃO F°F° ARTICULADO, CLASSE D400, CARGA MÁXIMA 40 T, REDONDO TAMPA 600 MM PARA REDE PLUVIAL/ESGOTO, NBR 10160 E NBR 6916 / FE 42012 - BDI = 15,28</t>
  </si>
  <si>
    <t>5.7</t>
  </si>
  <si>
    <t>INF3012</t>
  </si>
  <si>
    <t>BLSC - BOCA DE LOBO SIMPLES EM CONCRETO SIMPLES FCK 20 MPA, INCLUINDO FORMA, ESCAVAÇÃO, SARJETA DE CONTORNO (CHAMA) EM CONCRETO E ASSENTAMENTO DA GRELHA ARTICULADA EM F°F° TIPO PESADA, CONFORME PROJETO TIPO. EXCLUSIVE AQUISIÇÃO DE GRELHA E TRANSPORTE DE BOTA-FORA</t>
  </si>
  <si>
    <t>5.8</t>
  </si>
  <si>
    <t>INF3014</t>
  </si>
  <si>
    <t>BLTC - BOCA DE LOBO TRIPLA EM CONCRETO SIMPLES FCK 20 MPA, INCLUINDO FORMA, ESCAVAÇÃO, SARJETA DE CONTORNO (CHAMA) EM CONCRETO E ASSENTAMENTO DAS TRÊS GRELHAS ARTICULADAS EM F°F° TIPO PESADA, CONFORME PROJETO TIPO. EXCLUSIVE AQUISIÇÃO DE GRELHA E TRANSPORTE DE BOTA-FORA</t>
  </si>
  <si>
    <t>5.9</t>
  </si>
  <si>
    <t>INFC3001</t>
  </si>
  <si>
    <t>GRELHA ARTICULADA FOFO ARTICULADA, CLASSE D400, CARGA MÁXIMA 40 T, 415 X 955 MM, PARA BOCA DE LOBO, NBR 10160 E NBR 6916 / FE 42012</t>
  </si>
  <si>
    <t>6</t>
  </si>
  <si>
    <t>MICRODRENAGEM - SERVIÇOS DE ESTRUTURAS</t>
  </si>
  <si>
    <t>6.1</t>
  </si>
  <si>
    <t>94962</t>
  </si>
  <si>
    <t>CONCRETO MAGRO PARA LASTRO, TRAÇO 1:4,5:4,5 (EM MASSA SECA DE CIMENTO/ AREIA MÉDIA/ BRITA 1) - PREPARO MECÂNICO COM BETONEIRA 400 L. AF_05/2021</t>
  </si>
  <si>
    <t>6.2</t>
  </si>
  <si>
    <t>103670</t>
  </si>
  <si>
    <t>LANÇAMENTO COM USO DE BALDES, ADENSAMENTO E ACABAMENTO DE CONCRETO EM ESTRUTURAS. AF_02/2022</t>
  </si>
  <si>
    <t>6.3</t>
  </si>
  <si>
    <t>00034493</t>
  </si>
  <si>
    <t>CONCRETO USINADO BOMBEAVEL, CLASSE DE RESISTENCIA C25, COM BRITA 0 E 1, SLUMP = 100 +/- 20 MM, EXCLUI SERVICO DE BOMBEAMENTO (NBR 8953) - BDI = 15,28</t>
  </si>
  <si>
    <t>6.4</t>
  </si>
  <si>
    <t>103673</t>
  </si>
  <si>
    <t>LANÇAMENTO COM USO DE BOMBA, ADENSAMENTO E ACABAMENTO DE CONCRETO EM ESTRUTURAS. AF_02/2022</t>
  </si>
  <si>
    <t>6.5</t>
  </si>
  <si>
    <t>00034494</t>
  </si>
  <si>
    <t>CONCRETO USINADO BOMBEAVEL, CLASSE DE RESISTENCIA C30, COM BRITA 0 E 1, SLUMP = 100 +/- 20 MM, EXCLUI SERVICO DE BOMBEAMENTO (NBR 8953) - BDI = 15,28</t>
  </si>
  <si>
    <t>6.6</t>
  </si>
  <si>
    <t>92415</t>
  </si>
  <si>
    <t>MONTAGEM E DESMONTAGEM DE FÔRMA DE PILARES RETANGULARES E ESTRUTURAS SIMILARES, PÉ-DIREITO SIMPLES, EM CHAPA DE MADEIRA COMPENSADA RESINADA, 2 UTILIZAÇÕES. AF_09/2020</t>
  </si>
  <si>
    <t>6.7</t>
  </si>
  <si>
    <t>100342</t>
  </si>
  <si>
    <t>ARMAÇÃO DE CORTINA DE CONTENÇÃO EM CONCRETO ARMADO, COM AÇO CA-50 DE 6,3 MM - MONTAGEM. AF_07/2019</t>
  </si>
  <si>
    <t>KG</t>
  </si>
  <si>
    <t>6.8</t>
  </si>
  <si>
    <t>100343</t>
  </si>
  <si>
    <t>ARMAÇÃO DE CORTINA DE CONTENÇÃO EM CONCRETO ARMADO, COM AÇO CA-50 DE 8 MM - MONTAGEM. AF_07/2019</t>
  </si>
  <si>
    <t>6.9</t>
  </si>
  <si>
    <t>100344</t>
  </si>
  <si>
    <t>ARMAÇÃO DE CORTINA DE CONTENÇÃO EM CONCRETO ARMADO, COM AÇO CA-50 DE 10 MM - MONTAGEM. AF_07/2019</t>
  </si>
  <si>
    <t>6.10</t>
  </si>
  <si>
    <t>TELA PROTEÇÃO</t>
  </si>
  <si>
    <t>TELA DE PROTEÇÃO PARA DISPOSITIVO DE AMORTECIMENTO</t>
  </si>
  <si>
    <t>7</t>
  </si>
  <si>
    <t>MICRODRENAGEM - RECOMPOSIÇÃO DO PAVIMENTO</t>
  </si>
  <si>
    <t>7.1</t>
  </si>
  <si>
    <t>90105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</si>
  <si>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</si>
  <si>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>7.2</t>
  </si>
  <si>
    <t>7.3</t>
  </si>
  <si>
    <t>7.4</t>
  </si>
  <si>
    <t>INF4001</t>
  </si>
  <si>
    <t>EXECUÇÃO E COMPACTAÇÃO DE BASE E OU SUB BASE DE BRITA PARA PAVIMENTAÇÃO. EXCLUSIVE MATERIAL, CARGA E TRANSPORTE</t>
  </si>
  <si>
    <t>7.5</t>
  </si>
  <si>
    <t>00004721</t>
  </si>
  <si>
    <t>PEDRA BRITADA N. 1 (9,5 a 19 MM) POSTO PEDREIRA/FORNECEDOR, SEM FRETE - BDI = 15,28</t>
  </si>
  <si>
    <t>7.6</t>
  </si>
  <si>
    <t>7.7</t>
  </si>
  <si>
    <t>7.8</t>
  </si>
  <si>
    <t>7.9</t>
  </si>
  <si>
    <t>7.10</t>
  </si>
  <si>
    <t>100978</t>
  </si>
  <si>
    <t>CARGA, MANOBRA E DESCARGA DE SOLOS E MATERIAIS GRANULARES EM CAMINHÃO BASCULANTE 10 M³ - CARGA COM ESCAVADEIRA HIDRÁULICA (CAÇAMBA DE 1,20 M³ / 155 HP) E DESCARGA LIVRE (UNIDADE: M3). AF_07/2020</t>
  </si>
  <si>
    <t>7.11</t>
  </si>
  <si>
    <t>INF4002</t>
  </si>
  <si>
    <t>EXECUÇÃO DE IMPRIMAÇÃO COM EMULSÃO ASFÁLTICA PARA SERVIÇO DE IMPRIMAÇÃO. EXCLUSIVE FORNECIMENTO DE EMULSÃO EAI</t>
  </si>
  <si>
    <t>7.12</t>
  </si>
  <si>
    <t>EAI.ANP-12/23*</t>
  </si>
  <si>
    <t>EMULSÃO ASFÁLTICA PARA SERVIÇO DE IMPRIMAÇÃO (COLETADO TABELA ANP CENTRO-OESTE 08/2023 ACRESCIDO DE ICMS 17%, PIS 0,65% E COFINS 3,0%) - BDI = 15,28</t>
  </si>
  <si>
    <t>7.13</t>
  </si>
  <si>
    <t>INF4003</t>
  </si>
  <si>
    <t>APLICAÇÃO MANUAL DE CONCRETO BETUMINOSO USINADO A QUENTE (CBUQ) EM FECHAMENTO DE VALA E REMENDOS. COMPACTAÇÃO COM ROLO TANDEM COMPACTO. EXCLUSIVE AQUISIÇÃO DE MATERIAIS E TRANSPORTE</t>
  </si>
  <si>
    <t>7.14</t>
  </si>
  <si>
    <t>INF4004</t>
  </si>
  <si>
    <t>APLICAÇÃO DE CONCRETO BETUMINOSO USINADO A QUENTE (CBUQ) COM MOTONIVELADORA (REPERFILAMENTO). EXCLUSIVE AQUISIÇÃO DE MATERIAIS E TRANSPORTE</t>
  </si>
  <si>
    <t>7.15</t>
  </si>
  <si>
    <t>00034770</t>
  </si>
  <si>
    <t>CONCRETO BETUMINOSO USINADO A QUENTE (CBUQ) PARA PAVIMENTACAO ASFALTICA, PADRAO DNIT, FAIXA C, COM CAP 30/45 - AQUISICAO POSTO USINA - BDI = 15,28</t>
  </si>
  <si>
    <t>7.16</t>
  </si>
  <si>
    <t>95879</t>
  </si>
  <si>
    <t>TRANSPORTE COM CAMINHÃO BASCULANTE DE 14 M³, EM VIA URBANA PAVIMENTADA, DMT ATÉ 30 KM (UNIDADE: TXKM). AF_07/2020</t>
  </si>
  <si>
    <t>8</t>
  </si>
  <si>
    <t>IMPLANTAÇÃO ASFÁLTICA - TERRAPLENAGEM</t>
  </si>
  <si>
    <t>8.1</t>
  </si>
  <si>
    <t>INF4007</t>
  </si>
  <si>
    <t>PREPARO DO SUBLEITO, ESCAVAÇÃO E CARGA. EXCLUSIVE TRANSPORTE DE MATERIAL</t>
  </si>
  <si>
    <t>8.2</t>
  </si>
  <si>
    <t>101232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</si>
  <si>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</si>
  <si>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>8.3</t>
  </si>
  <si>
    <t>96385</t>
  </si>
  <si>
    <t>EXECUÇÃO E COMPACTAÇÃO DE ATERRO COM SOLO PREDOMINANTEMENTE ARGILOSO - EXCLUSIVE SOLO, ESCAVAÇÃO, CARGA E TRANSPORTE. AF_11/2019</t>
  </si>
  <si>
    <t>8.4</t>
  </si>
  <si>
    <t>8.5</t>
  </si>
  <si>
    <t>8.6</t>
  </si>
  <si>
    <t>8.7</t>
  </si>
  <si>
    <t>8.8</t>
  </si>
  <si>
    <t>8.9</t>
  </si>
  <si>
    <t>9</t>
  </si>
  <si>
    <t>IMPLANTAÇÃO ASFÁLTICA - PAVIMENTAÇÃO</t>
  </si>
  <si>
    <t>9.1</t>
  </si>
  <si>
    <t>100576</t>
  </si>
  <si>
    <t>REGULARIZAÇÃO E COMPACTAÇÃO DE SUBLEITO DE SOLO  PREDOMINANTEMENTE ARGILOSO. AF_11/2019</t>
  </si>
  <si>
    <t>9.2</t>
  </si>
  <si>
    <t>101767</t>
  </si>
  <si>
    <t>EXECUÇÃO E COMPACTAÇÃO DE BASE E OU SUB BASE PARA PAVIMENTAÇÃO DE SOLOS ESTABILIZADOS GRANULOMETRICAMENTE COM MISTURA DE SOLOS EM PISTA - EXCLUSIVE SOLO, ESCAVAÇÃO, CARGA E TRANSPORTE. AF_11/2019</t>
  </si>
  <si>
    <t>9.3</t>
  </si>
  <si>
    <t>INF4019</t>
  </si>
  <si>
    <t>EXECUÇÃO E COMPACTAÇÃO DE BASE E OU SUB-BASE, ESTABILIZADO GRANULOMETRICAMENTE, SEM MISTURA, COM MATERIAL DE JAZIDA. EXCLUSIVE FORNECIMENTO E TRANSPORTE (REF. SINAPI COD. 4011219)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</si>
  <si>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</si>
  <si>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</si>
  <si>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</si>
  <si>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</si>
  <si>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</si>
  <si>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</si>
  <si>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</si>
  <si>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</si>
  <si>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</si>
  <si>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RR1C.ANP-12/23</t>
  </si>
  <si>
    <t>EMULSÃO ASFÁLTICA RR-1C PARA SERVIÇO DE PINTURA DE LIGAÇÃO (COLETADO TABELA ANP CENTRO-OESTE 08/2023 ACRESCIDO DE ICMS 17%, PIS 0,65% E COFINS 3,0%) - BDI = 15,28</t>
  </si>
  <si>
    <t>9.13</t>
  </si>
  <si>
    <t>INF4006</t>
  </si>
  <si>
    <t>PINTURA DE LIGAÇÃO, EXECUÇÃO COM EMULSÃO ASFÁLTICA RR-1C. EXCLUSIVE MATERIAL</t>
  </si>
  <si>
    <t>9.14</t>
  </si>
  <si>
    <t>9.15</t>
  </si>
  <si>
    <t>INF4005</t>
  </si>
  <si>
    <t>EXECUÇÃO DE PAVIMENTO COM APLICAÇÃO DE CONCRETO ASFÁLTICO, CAMADA DE ROLAMENTO. EXCLUSIVE FORNECIMENTO DE CBUQ E TRANSPORTE</t>
  </si>
  <si>
    <t>9.16</t>
  </si>
  <si>
    <t>9.17</t>
  </si>
  <si>
    <t>10</t>
  </si>
  <si>
    <t>SERVIÇOS COMPLEMENTARES</t>
  </si>
  <si>
    <t>10.1</t>
  </si>
  <si>
    <t>INF3016</t>
  </si>
  <si>
    <t>MEIO-FIO (GUIA) COM SARJETA, CONCRETO FCK = 20MPA, SEÇÃO 615 CM², MOLDADO NO LOCAL COM EXTRUSORA. INCLUSIVE E PINTURA A CAL EM UMA DEMÃO</t>
  </si>
  <si>
    <t>10.2</t>
  </si>
  <si>
    <t>INF3015</t>
  </si>
  <si>
    <t>TENTO (ACABAMENTO DE LIMPA-RODAS), CONCRETO FCK=15MPA, SEÇÃO 330CM², MOLDADO NO LOCAL, INCLUSIVE ESCAVAÇÃO</t>
  </si>
  <si>
    <t>10.3</t>
  </si>
  <si>
    <t>98504</t>
  </si>
  <si>
    <t>PLANTIO DE GRAMA BATATAIS EM PLACAS. AF_05/2018</t>
  </si>
  <si>
    <t>11</t>
  </si>
  <si>
    <t>PASSEIO COM ACESSIBILIDADE</t>
  </si>
  <si>
    <t>11.1</t>
  </si>
  <si>
    <t>97084</t>
  </si>
  <si>
    <t>COMPACTAÇÃO MECÂNICA DE SOLO PARA EXECUÇÃO DE RADIER, PISO DE CONCRETO OU LAJE SOBRE SOLO, COM COMPACTADOR DE SOLOS TIPO PLACA VIBRATÓRIA. AF_09/2021</t>
  </si>
  <si>
    <t>11.2</t>
  </si>
  <si>
    <t>INF5001</t>
  </si>
  <si>
    <t>PISO TÁTIL DE ALERTA OU DIRECIONAL COM LAJOTA CIMENTÍCIA 40X40X2,5CM, NAS CORES DA NBR 16537, ASSENTADO COM ARGAMASSA DE CIMENTO E AREIA 1:3</t>
  </si>
  <si>
    <t>11.3</t>
  </si>
  <si>
    <t>11.4</t>
  </si>
  <si>
    <t>11.5</t>
  </si>
  <si>
    <t>94991</t>
  </si>
  <si>
    <t>EXECUÇÃO DE PASSEIO (CALÇADA) OU PISO DE CONCRETO COM CONCRETO MOLDADO IN LOCO, USINADO C20, ACABAMENTO CONVENCIONAL, NÃO ARMADO. AF_08/2022</t>
  </si>
  <si>
    <t>11.6</t>
  </si>
  <si>
    <t>12</t>
  </si>
  <si>
    <t>SINALIZAÇÃO VIÁRIA DEFINITIVA HORIZONTAL E VERTICAL E DISPOSITIVOS DE SEGURANÇA</t>
  </si>
  <si>
    <t>12.1</t>
  </si>
  <si>
    <t>INF6001</t>
  </si>
  <si>
    <t>PINTURA DE FAIXAS DE PEDESTRES DE RETENÇÃO E ZEBRADOS - TERMOPLÁSTICO POR EXTRUSÃO - ESPESSURA DE 3,0 MM</t>
  </si>
  <si>
    <t>12.2</t>
  </si>
  <si>
    <t>INF6002</t>
  </si>
  <si>
    <t>PINTURA DE SETAS E LEGENDAS - TERMOPLÁSTICO POR EXTRUSÃO - ESPESSURA DE 3,0 MM</t>
  </si>
  <si>
    <t>12.3</t>
  </si>
  <si>
    <t>INF6004</t>
  </si>
  <si>
    <t>PINTURA DE FAIXA - TERMOPLÁSTICO POR ASPERSÃO HOT SPRAY - ESPESSURA DE 1,5 MM</t>
  </si>
  <si>
    <t>12.4</t>
  </si>
  <si>
    <t>INF6011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</si>
  <si>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</si>
  <si>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>12.5</t>
  </si>
  <si>
    <t>INF6013</t>
  </si>
  <si>
    <t>CONFECÇÃO DE PLACA DE SINALIZAÇÃO DE ALUMÍNIO COM FUNDO, SÍMBOLOS E TARJAS EM PELÍCULA TIPO I-A, CONFORME ESPECIFICAÇÃO DA AGETRAN/PMCG</t>
  </si>
  <si>
    <t>12.6</t>
  </si>
  <si>
    <t>00013521</t>
  </si>
  <si>
    <t>PLACA DE ACO ESMALTADA PARA  IDENTIFICACAO DE RUA, *45 CM X 20* CM</t>
  </si>
  <si>
    <t>13</t>
  </si>
  <si>
    <t>ADMINISTRAÇÃO LOCAL</t>
  </si>
  <si>
    <t>13.1</t>
  </si>
  <si>
    <t>ADM BOSQUE DAS ARARAS</t>
  </si>
  <si>
    <t>ADMINISTRAÇÃO LOCAL DA OBRA</t>
  </si>
  <si>
    <t>VALOR BDI TOTAL:</t>
  </si>
  <si>
    <t>VALOR ORÇAMENTO:</t>
  </si>
  <si>
    <t>VALOR TOTAL:</t>
  </si>
  <si>
    <t>INF0001 PLACA DE IDENTIFICAÇÃO DE OBRA PÚBLICA EM CHAPA DE AÇO GALVANIZADO - FORNECIMENTO E IMPLANTAÇÃO. INCLUSIVE PINTURA E ADESIVOS, ESTRUTURA E SUPORTE DE MADEIRA (M2)</t>
  </si>
  <si>
    <t>Material</t>
  </si>
  <si>
    <t>COEFICIENTE</t>
  </si>
  <si>
    <t>PREÇO UNITÁRIO</t>
  </si>
  <si>
    <t>TOTAL</t>
  </si>
  <si>
    <t>00004813</t>
  </si>
  <si>
    <t>PLACA DE OBRA (PARA CONSTRUCAO CIVIL) EM CHAPA GALVANIZADA *N. 22*, ADESIVADA, DE *2,4 X 1,2* M (SEM POSTES PARA FIXACAO)</t>
  </si>
  <si>
    <t>00004491</t>
  </si>
  <si>
    <t>PONTALETE *7,5 X 7,5* CM EM PINUS, MISTA OU EQUIVALENTE DA REGIAO - BRUTA</t>
  </si>
  <si>
    <t>00005075</t>
  </si>
  <si>
    <t>PREGO DE ACO POLIDO COM CABECA 18 X 30 (2 3/4 X 10)</t>
  </si>
  <si>
    <t>00004417</t>
  </si>
  <si>
    <t>SARRAFO NAO APARELHADO *2,5 X 7* CM, EM MACARANDUBA/MASSARANDUBA, ANGELIM, PEROBA-ROSA OU EQUIVALENTE DA REGIAO - BRUTA</t>
  </si>
  <si>
    <t>TOTAL Material:</t>
  </si>
  <si>
    <t>Mão de Obra com Encargos Complementares</t>
  </si>
  <si>
    <t>88262</t>
  </si>
  <si>
    <t>CARPINTEIRO DE FORMAS COM ENCARGOS COMPLEMENTARES</t>
  </si>
  <si>
    <t>88316</t>
  </si>
  <si>
    <t>SERVENTE COM ENCARGOS COMPLEMENTARES</t>
  </si>
  <si>
    <t>TOTAL Mão de Obra com Encargos Complementares:</t>
  </si>
  <si>
    <t>Serviço</t>
  </si>
  <si>
    <t>TOTAL Serviço:</t>
  </si>
  <si>
    <t>VALOR:</t>
  </si>
  <si>
    <t>03.003.0003 ALUGUEL DE BANHEIRO QUIMICO - MODELO LUXO, INCLUINDO TRANSPORTE DE IDA E VOLTA, MANUTENCAO E HIGIENIZACAO 3 VEZES POR SEMANA. DIMENSOES (2,31 X 1,15 X 1,15)M (UN.MÊS)</t>
  </si>
  <si>
    <t>Equipamento</t>
  </si>
  <si>
    <t>IEQ000430</t>
  </si>
  <si>
    <t>Aluguel de banheiro quimico - Modelo luxo, iincluindo transporte de ida e volta, manutenção e higienização 3 vezes por semana. Dimensões (2,31 x 1,15 x 1,15)m</t>
  </si>
  <si>
    <t>SCO</t>
  </si>
  <si>
    <t>un.</t>
  </si>
  <si>
    <t>TOTAL Equipamento:</t>
  </si>
  <si>
    <t>INF0009 PORTAO EM TELA ARAME GALVANIZADO FIO 2,11 MM (14 BWG), MALHA 5 X 5 CM, MOLDURA EM TUBOS DE ACO COM DUAS FOLHAS DE ABRIR, INCLUSO FERRAGENS (M2)</t>
  </si>
  <si>
    <t>Equipamento Custo Horário</t>
  </si>
  <si>
    <t>98765</t>
  </si>
  <si>
    <t>INVERSOR DE SOLDA MONOFÁSICO DE 160 A, POTÊNCIA DE 5400 W, TENSÃO DE 220 V, PARA SOLDA COM ELETRODOS DE 2,0 A 4,0 MM E PROCESSO TIG - CHI DIURNO. AF_06/2018</t>
  </si>
  <si>
    <t>CHI</t>
  </si>
  <si>
    <t>98764</t>
  </si>
  <si>
    <t>INVERSOR DE SOLDA MONOFÁSICO DE 160 A, POTÊNCIA DE 5400 W, TENSÃO DE 220 V, PARA SOLDA COM ELETRODOS DE 2,0 A 4,0 MM E PROCESSO TIG - CHP DIURNO. AF_06/2018</t>
  </si>
  <si>
    <t>CHP</t>
  </si>
  <si>
    <t>TOTAL Equipamento Custo Horário:</t>
  </si>
  <si>
    <t>00010997</t>
  </si>
  <si>
    <t>ELETRODO REVESTIDO AWS - E7018, DIAMETRO IGUAL A 4,00 MM</t>
  </si>
  <si>
    <t>00007167</t>
  </si>
  <si>
    <t>TELA DE ARAME GALVANIZADA QUADRANGULAR / LOSANGULAR, FIO 2,11 MM (14 BWG), MALHA 5 X 5 CM, H = 2 M</t>
  </si>
  <si>
    <t>00021010</t>
  </si>
  <si>
    <t>TUBO ACO GALVANIZADO COM COSTURA, CLASSE LEVE, DN 25 MM ( 1"),  E = 2,65 MM,  *2,11* KG/M (NBR 5580)</t>
  </si>
  <si>
    <t>00007697</t>
  </si>
  <si>
    <t>TUBO ACO GALVANIZADO COM COSTURA, CLASSE MEDIA, DN 1.1/2", E = *3,25* MM, PESO *3,61* KG/M (NBR 5580)</t>
  </si>
  <si>
    <t>88315</t>
  </si>
  <si>
    <t>SERRALHEIRO COM ENCARGOS COMPLEMENTARES</t>
  </si>
  <si>
    <t>88317</t>
  </si>
  <si>
    <t>SOLDADOR COM ENCARGOS COMPLEMENTARES</t>
  </si>
  <si>
    <t>INF0002 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 (M2)</t>
  </si>
  <si>
    <t>00011051</t>
  </si>
  <si>
    <t>CHAPA DE ACO GALVANIZADA BITOLA GSG 26, E = 0,50 MM (4,00 KG/M2)</t>
  </si>
  <si>
    <t>00004509</t>
  </si>
  <si>
    <t>SARRAFO *2,5 X 10* CM EM PINUS, MISTA OU EQUIVALENTE DA REGIAO - BRUTA</t>
  </si>
  <si>
    <t>00007292</t>
  </si>
  <si>
    <t>TINTA ESMALTE SINTETICO PREMIUM BRILHANTE</t>
  </si>
  <si>
    <t>L</t>
  </si>
  <si>
    <t>88261</t>
  </si>
  <si>
    <t>CARPINTEIRO DE ESQUADRIA COM ENCARGOS COMPLEMENTARES</t>
  </si>
  <si>
    <t>88311</t>
  </si>
  <si>
    <t>PINTOR DE LETREIROS COM ENCARGOS COMPLEMENTARES</t>
  </si>
  <si>
    <t>96616</t>
  </si>
  <si>
    <t>LASTRO DE CONCRETO MAGRO, APLICADO EM BLOCOS DE COROAMENTO OU SAPATAS. AF_08/2017</t>
  </si>
  <si>
    <t>INF0003 SEGURANÇA DE TRÂNSITO - SINALIZAÇÃO DE ADVERTÊNCIA DE OBRA COM ELEMENTO LUMINOSO (BALDE VERMELHO) (M)</t>
  </si>
  <si>
    <t>Especiais</t>
  </si>
  <si>
    <t>00002705</t>
  </si>
  <si>
    <t>ENERGIA ELETRICA ATE 2000 KWH INDUSTRIAL, SEM DEMANDA</t>
  </si>
  <si>
    <t>KWH</t>
  </si>
  <si>
    <t>TOTAL Especiais:</t>
  </si>
  <si>
    <t>00004815</t>
  </si>
  <si>
    <t>BALDE VERMELHO PARA SINALIZACAO DE VIAS</t>
  </si>
  <si>
    <t>00000939</t>
  </si>
  <si>
    <t>FIO DE COBRE, SOLIDO, CLASSE 1, ISOLACAO EM PVC/A, ANTICHAMA BWF-B, 450/750V, SECAO NOMINAL 2,5 MM2</t>
  </si>
  <si>
    <t>00003753</t>
  </si>
  <si>
    <t>LAMPADA FLUORESCENTE TUBULAR T10, DE 20 OU 40 W, BIVOLT</t>
  </si>
  <si>
    <t>00012294</t>
  </si>
  <si>
    <t>SOQUETE DE PORCELANA BASE E27, PARA USO AO TEMPO, PARA LAMPADAS</t>
  </si>
  <si>
    <t>88264</t>
  </si>
  <si>
    <t>ELETRICISTA COM ENCARGOS COMPLEMENTARES</t>
  </si>
  <si>
    <t>INF0004 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 (M)</t>
  </si>
  <si>
    <t>00000033</t>
  </si>
  <si>
    <t>ACO CA-50, 8,0 MM, VERGALHAO</t>
  </si>
  <si>
    <t>00000345</t>
  </si>
  <si>
    <t>ARAME GALVANIZADO 18 BWG, D = 1,24MM (0,009 KG/M)</t>
  </si>
  <si>
    <t>00037524</t>
  </si>
  <si>
    <t>TELA PLASTICA LARANJA, TIPO TAPUME PARA SINALIZACAO, MALHA RETANGULAR, ROLO 1.20 X 50 M (L X C)</t>
  </si>
  <si>
    <t>INF0005 SONDAGEM DE INVESTIGAÇÃO DE INTERFERÊNCIAS SUBTERRÂNEAS, INCLUINDO ESCAVAÇÕES MECÂNICA E MANUAL E REATERRO (UN)</t>
  </si>
  <si>
    <t>90099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</si>
  <si>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</si>
  <si>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>93378</t>
  </si>
  <si>
    <t>REATERRO MECANIZADO DE VALA COM RETROESCAVADEIRA (CAPACIDADE   DA   CAÇAMBA   DA RETRO: 0,26 M³/POTÊNCIA: 88 HP), LARGURA ATÉ 0,8 M, PROFUNDIDADE ATÉ 1,5 M, COM SOLO (SEM SUBSTITUIÇÃO) DE 1ª CATEGORIA, COM COMPACTADOR DE SOLOS DE PERCUSSÃO. AF_08/2023</t>
  </si>
  <si>
    <t>INF0006 REPARO EM RAMAL DE LIGAÇÃO PREDIAL DE ÁGUA (UN)</t>
  </si>
  <si>
    <t>5681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</si>
  <si>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</si>
  <si>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00009813</t>
  </si>
  <si>
    <t>TUBO DE POLIETILENO DE ALTA DENSIDADE (PEAD), PE-80, DE = 20 MM X 2,3 MM DE PAREDE, PARA LIGACAO DE AGUA PREDIAL (NBR 15561)</t>
  </si>
  <si>
    <t>00000064</t>
  </si>
  <si>
    <t>UNIAO EM POLIPROPILENO (PP), PARA TUBO EM PEAD, 20 MM - LIGACAO PREDIAL DE AGUA</t>
  </si>
  <si>
    <t>88267</t>
  </si>
  <si>
    <t>ENCANADOR OU BOMBEIRO HIDRÁULICO COM ENCARGOS COMPLEMENTARES</t>
  </si>
  <si>
    <t>93382</t>
  </si>
  <si>
    <t>REATERRO MANUAL DE VALAS, COM COMPACTADOR DE SOLOS DE PERCUSSÃO. AF_08/2023</t>
  </si>
  <si>
    <t>INF1001 DEMOLIÇÃO DE CONCRETO SIMPLES, COM MARTELETE. EXCLUSIVE CARGA E BOTA-FORA (M3)</t>
  </si>
  <si>
    <t>5953</t>
  </si>
  <si>
    <t>COMPRESSOR DE AR REBOCÁVEL, VAZÃO 189 PCM, PRESSÃO EFETIVA DE TRABALHO 102 PSI, MOTOR DIESEL, POTÊNCIA 63 CV - CHP DIURNO. AF_06/2015</t>
  </si>
  <si>
    <t>5795</t>
  </si>
  <si>
    <t>MARTELETE OU ROMPEDOR PNEUMÁTICO MANUAL, 28 KG, COM SILENCIADOR - CHP DIURNO. AF_07/2016</t>
  </si>
  <si>
    <t>00044496</t>
  </si>
  <si>
    <t>PONTEIRO PARA MARTELO ROMPEDOR, DIAMETRO = *28* MM, COMPRIMENTO = *520* MM, ENCAIXE  SEXTAVADO</t>
  </si>
  <si>
    <t>INF1003 RECORTE DE PAVIMENTO ASFÁLTICO OU PISO DE CONCRETO, DE FORMA MECANIZADA COM SERRA DE DISCO DIAMANTADO PARA PISO/ASFALTO. EXCLUSIVE CARGA E BOTA-FORA (M)</t>
  </si>
  <si>
    <t>91283</t>
  </si>
  <si>
    <t>CORTADORA DE PISO COM MOTOR 4 TEMPOS A GASOLINA, POTÊNCIA DE 13 HP, COM DISCO DE CORTE DIAMANTADO SEGMENTADO PARA CONCRETO, DIÂMETRO DE 350 MM, FURO DE 1" (14 X 1") - CHP DIURNO. AF_08/2015</t>
  </si>
  <si>
    <t>00013887</t>
  </si>
  <si>
    <t>DISCO DE CORTE DIAMANTADO SEGMENTADO PARA CONCRETO, DIAMETRO DE 350 MM, FURO DE 1 " (14 X 1 ")</t>
  </si>
  <si>
    <t>INF1005 DEMOLIÇÃO DE BOCA DE LOBO, INCLUINDO CARGA DO ENTULHO E REATERRO DA CAVA. EXCLUSIVE TRANSPORTE DO MATERIAL DE ATERRO E BOTA-FORA (UN)</t>
  </si>
  <si>
    <t>ARGILA, ARGILA VERMELHA OU ARGILA ARENOSA (RETIRADA NA JAZIDA, SEM TRANSPORTE)</t>
  </si>
  <si>
    <t>97624</t>
  </si>
  <si>
    <t>DEMOLIÇÃO DE ALVENARIA DE TIJOLO MACIÇO, DE FORMA MANUAL, SEM REAPROVEITAMENTO. AF_09/2023</t>
  </si>
  <si>
    <t>INF1004</t>
  </si>
  <si>
    <t>DEMOLIÇÃO DE CONCRETO SIMPLES, DE FORMA MANUAL, SEM REAPROVEITAMENTO. EXCLUSIVE CARGA E BOTA-FORA</t>
  </si>
  <si>
    <t xml:space="preserve">Composições </t>
  </si>
  <si>
    <t>INF1006 CARGA, MANOBRA E DESCARGA DE MATERIAIS DIVERSOS EM CAMINHÃO CARROCERIA - CARGA E DESCARGA MANUAIS (T)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</si>
  <si>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</si>
  <si>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</si>
  <si>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INF1013 ESGOTAMENTO DE ÁGUA COM BOMBA SUBMERSA. INCLUSIVE GRUPO GERADOR (H)</t>
  </si>
  <si>
    <t>E9066</t>
  </si>
  <si>
    <t>Grupo gerador - 14 kVA (CHP)</t>
  </si>
  <si>
    <t>SICRO NOVO</t>
  </si>
  <si>
    <t>00040294</t>
  </si>
  <si>
    <t>LOCACAO DE BOMBA SUBMERSIVEL PARA DRENAGEM E ESGOTAMENTO, MOTOR ELETRICO TRIFASICO, POTENCIA DE 3 CV, DIAMETRO DE RECALQUE DE 2", FAIXA DE OPERACAO Q=84 M3/H (+ OU - 2,5 M3/H) E AMT=2 M, Q=9,1 M3/H (+ OU - 2 M3/H) E AMT = 12 M (+ OU - 2 M)</t>
  </si>
  <si>
    <t>INF2001 ESCORAMENTO DE VALA, TIPO BLINDAGEM, COM PROFUNDIDADE DE 1,5 A 3,0 M, LARGURA MAIOR OU IGUAL A 1,5 M E MENOR QUE 2,5 M - EXECUÇÃO E FORNECIMENTO, INCLUI MATERIAL (M2)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</si>
  <si>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</si>
  <si>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</si>
  <si>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</si>
  <si>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</si>
  <si>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INF9016</t>
  </si>
  <si>
    <t>FABRICAÇÃO DE CONJUNTO DE MÓDULO METÁLICO, COMPRIMENTO DE 3,6 M E ALTURA DE 3,0 M (ESTRONCAS DE 2,00 M)</t>
  </si>
  <si>
    <t>INF2002 ESCORAMENTO DE VALA, TIPO BLINDAGEM, COM PROFUNDIDADE DE 3,0 A 4,5 M, LARGURA MAIOR OU IGUAL A 1,5 M E MENOR QUE 2,5 M - EXECUÇÃO E FORNECIMENTO, INCLUI MATERIAL (M2)</t>
  </si>
  <si>
    <t>INF9017</t>
  </si>
  <si>
    <t>FABRICAÇÃO DE CONJUNTO DE MÓDULO METÁLICO, COMPRIMENTO DE 3,0 M E ALTURA DE 2,4 M (ESTRONCAS DE 2,00 M)</t>
  </si>
  <si>
    <t>INF2004 PREPARO DE FUNDO DE VALA COM LARGURA MAIOR OU IGUAL A 1,5 M E MENOR QUE 2,5 M, COM CAMADA DE BRITA, LANÇAMENTO MECANIZADO. EXCLUSIVE MATERIAL (M3)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</si>
  <si>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</si>
  <si>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</si>
  <si>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</si>
  <si>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</si>
  <si>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</si>
  <si>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</si>
  <si>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</si>
  <si>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</si>
  <si>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88309</t>
  </si>
  <si>
    <t>PEDREIRO COM ENCARGOS COMPLEMENTARES</t>
  </si>
  <si>
    <t>INF2003 LASTRO OU ENROCAMENTO DE PEDRA-DE-MÃO OU RACHÃO LANÇADO, FORNECIMENTO E APILOAMENTO. EXCLUSIVE MATERIAL E TRANSPORTE (M3)</t>
  </si>
  <si>
    <t>INF1007 CARGA, MANOBRA E DESCARGA DE TUBOS DE CONCRETO, DN 1500 MM, EM CAMINHÃO CARROCERIA COM GUINDAUTO (MUNCK) 11,7 TM (T)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</si>
  <si>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</si>
  <si>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</si>
  <si>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</si>
  <si>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</si>
  <si>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INF3001 PV-1 - POÇO DE VISITA, COM DIMENSÕES INTERNAS DE 1,98M X 1,98M X 1,50M (BXBXH), EM ALVENARIA DE BLOCO DE CONCRETO ESTRUTURAL FBK 14MPA, CONFORME PROJETO TIPO. EXCLUSIVE PESCOÇO E TAMPÃO (UN)</t>
  </si>
  <si>
    <t>00034564</t>
  </si>
  <si>
    <t>BLOCO DE CONCRETO ESTRUTURAL 14 X 19 X 29 CM, FBK 14 MPA (NBR 6136)</t>
  </si>
  <si>
    <t>00038599</t>
  </si>
  <si>
    <t>CANALETA DE CONCRETO ESTRUTURAL 14 X 19 X 29 CM, FBK 14 MPA (NBR 6136)</t>
  </si>
  <si>
    <t>00038592</t>
  </si>
  <si>
    <t>MEIO BLOCO DE CONCRETO ESTRUTURAL 14 X 19 X 14 CM, FBK 14 MPA (NBR 6136)</t>
  </si>
  <si>
    <t>00043127</t>
  </si>
  <si>
    <t>TELA DE ACO SOLDADA NERVURADA, CA-60, Q-283 (4,48 KG/M2), DIAMETRO DO FIO = 6,0 MM, LARGURA = 2,45 X 6,00 M DE COMPRIMENTO, ESPACAMENTO DA MALHA = 10 X 10 CM</t>
  </si>
  <si>
    <t>00042407</t>
  </si>
  <si>
    <t>TRELICA NERVURADA (ESPACADOR), ALTURA = 120,0 MM, DIAMETRO DOS BANZOS INFERIORES E SUPERIOR = 6,0 MM, DIAMETRO DA DIAGONAL = 4,2 MM</t>
  </si>
  <si>
    <t>88245</t>
  </si>
  <si>
    <t>ARMADOR COM ENCARGOS COMPLEMENTARES</t>
  </si>
  <si>
    <t>100475</t>
  </si>
  <si>
    <t>ARGAMASSA TRAÇO 1:3 (EM VOLUME DE CIMENTO E AREIA MÉDIA ÚMIDA) COM ADIÇÃO DE IMPERMEABILIZANTE, PREPARO MECÂNICO COM BETONEIRA 400 L. AF_08/2019</t>
  </si>
  <si>
    <t>96544</t>
  </si>
  <si>
    <t>ARMAÇÃO DE BLOCO, VIGA BALDRAME OU SAPATA UTILIZANDO AÇO CA-50 DE 6,3 MM - MONTAGEM. AF_06/2017</t>
  </si>
  <si>
    <t>87878</t>
  </si>
  <si>
    <t>CHAPISCO APLICADO EM ALVENARIAS E ESTRUTURAS DE CONCRETO INTERNAS, COM COLHER DE PEDREIRO.  ARGAMASSA TRAÇO 1:3 COM PREPARO MANUAL. AF_10/2022</t>
  </si>
  <si>
    <t>97083</t>
  </si>
  <si>
    <t>COMPACTAÇÃO MECÂNICA DE SOLO PARA EXECUÇÃO DE RADIER, PISO DE CONCRETO OU LAJE SOBRE SOLO, COM COMPACTADOR DE SOLOS A PERCUSSÃO. AF_09/2021</t>
  </si>
  <si>
    <t>94964</t>
  </si>
  <si>
    <t>CONCRETO FCK = 20MPA, TRAÇO 1:2,7:3 (EM MASSA SECA DE CIMENTO/ AREIA MÉDIA/ BRITA 1) - PREPARO MECÂNICO COM BETONEIRA 400 L. AF_05/2021</t>
  </si>
  <si>
    <t>96536</t>
  </si>
  <si>
    <t>FABRICAÇÃO, MONTAGEM E DESMONTAGEM DE FÔRMA PARA VIGA BALDRAME, EM MADEIRA SERRADA, E=25 MM, 4 UTILIZAÇÕES. AF_06/2017</t>
  </si>
  <si>
    <t>100324</t>
  </si>
  <si>
    <t>LASTRO COM MATERIAL GRANULAR (PEDRA BRITADA N.1 E PEDRA BRITADA N.2), APLICADO EM PISOS OU LAJES SOBRE SOLO, ESPESSURA DE *10 CM*. AF_07/2019</t>
  </si>
  <si>
    <t>96620</t>
  </si>
  <si>
    <t>LASTRO DE CONCRETO MAGRO, APLICADO EM PISOS, LAJES SOBRE SOLO OU RADIERS. AF_08/2017</t>
  </si>
  <si>
    <t>92518</t>
  </si>
  <si>
    <t>MONTAGEM E DESMONTAGEM DE FÔRMA DE LAJE MACIÇA, PÉ-DIREITO SIMPLES, EM CHAPA DE MADEIRA COMPENSADA RESINADA, 6 UTILIZAÇÕES. AF_09/2020</t>
  </si>
  <si>
    <t>INF3002 PV-2 - POÇO DE VISITA COM DIMENSÕES INTERNAS DE 1,98 M X 2,68 M X 2,00 M(BXBXH) EM ALVENARIA DE BLOCO DE CONCRETO ESTRUTURAL FCK14 MPA, CONFORME PROJETO TIPO. EXCLUSIVE PESCOÇO E TAMPÃO (UN)</t>
  </si>
  <si>
    <t>INF3004 APV-1 - ACRÉSCIMO PARA POÇO DE VISITA, COM DIMENSÕES INTERNAS DE 1,98M X 1,98M, EM ALVENARIA DE BLOCO DE CONCRETO ESTRUTURAL FBK 14MPA, CONFORME PROJETO TIPO (M)</t>
  </si>
  <si>
    <t>INF3007* TAMPÃO F°F° ARTICULADO, CLASSE D400, CARGA MÁXIMA 40 T, REDONDO TAMPA 600 MM PARA REDE PLUVIAL/ESGOTO. INCLUINDO ASSENTAMENTO E REQUADRO EM CONCRETO FCK 20MPA, DE 1,00M X 1,00M X 0,20M. EXCLUSIVE AQUISIÇÃO DE TAMPÃO E TRANSPORTE DE BOTA-FORA. (UN)</t>
  </si>
  <si>
    <t>88630</t>
  </si>
  <si>
    <t>ARGAMASSA TRAÇO 1:4 (CIMENTO E AREIA MÉDIA), PREPARO MECÂNICO COM BETONEIRA 400 L. AF_08/2014</t>
  </si>
  <si>
    <t>INFC3002 TAMPÃO F°F° ARTICULADO, CLASSE D400, CARGA MÁXIMA 40 T, REDONDO TAMPA 600 MM PARA REDE PLUVIAL/ESGOTO, NBR 10160 E NBR 6916 / FE 42012 (UN)</t>
  </si>
  <si>
    <t>TAMPÃO F°F° ARTICULADO, CLASSE D400, CARGA MÁXIMA 40 T, REDONDO TAMPA 600 MM PARA REDE PLUVIAL/ESGOTO, NBR 10160 E NBR 6916 / FE 42012</t>
  </si>
  <si>
    <t>INF3012 BLSC - BOCA DE LOBO SIMPLES EM CONCRETO SIMPLES FCK 20 MPA, INCLUINDO FORMA, ESCAVAÇÃO, SARJETA DE CONTORNO (CHAMA) EM CONCRETO E ASSENTAMENTO DA GRELHA ARTICULADA EM F°F° TIPO PESADA, CONFORME PROJETO TIPO. EXCLUSIVE AQUISIÇÃO DE GRELHA E TRANSPORTE DE BOTA-FORA (UN)</t>
  </si>
  <si>
    <t>92917</t>
  </si>
  <si>
    <t>ARMAÇÃO DE ESTRUTURAS DIVERSAS DE CONCRETO ARMADO, EXCETO VIGAS, PILARES, LAJES E FUNDAÇÕES, UTILIZANDO AÇO CA-50 DE 8,0 MM - MONTAGEM. AF_06/2022</t>
  </si>
  <si>
    <t>92915</t>
  </si>
  <si>
    <t>ARMAÇÃO DE ESTRUTURAS DIVERSAS DE CONCRETO ARMADO, EXCETO VIGAS, PILARES, LAJES E FUNDAÇÕES, UTILIZANDO AÇO CA-60 DE 5,0 MM - MONTAGEM. AF_06/2022</t>
  </si>
  <si>
    <t>92431</t>
  </si>
  <si>
    <t>MONTAGEM E DESMONTAGEM DE FÔRMA DE PILARES RETANGULARES E ESTRUTURAS SIMILARES, PÉ-DIREITO SIMPLES, EM CHAPA DE MADEIRA COMPENSADA PLASTIFICADA, 10 UTILIZAÇÕES. AF_09/2020</t>
  </si>
  <si>
    <t>INF3014 BLTC - BOCA DE LOBO TRIPLA EM CONCRETO SIMPLES FCK 20 MPA, INCLUINDO FORMA, ESCAVAÇÃO, SARJETA DE CONTORNO (CHAMA) EM CONCRETO E ASSENTAMENTO DAS TRÊS GRELHAS ARTICULADAS EM F°F° TIPO PESADA, CONFORME PROJETO TIPO. EXCLUSIVE AQUISIÇÃO DE GRELHA E TRANSPORTE DE BOTA-FORA (UN)</t>
  </si>
  <si>
    <t>INFC3001 GRELHA ARTICULADA FOFO ARTICULADA, CLASSE D400, CARGA MÁXIMA 40 T, 415 X 955 MM, PARA BOCA DE LOBO, NBR 10160 E NBR 6916 / FE 42012 (UN)</t>
  </si>
  <si>
    <t>TELA PROTEÇÃO TELA DE PROTEÇÃO PARA DISPOSITIVO DE AMORTECIMENTO (UN)</t>
  </si>
  <si>
    <t>00000557</t>
  </si>
  <si>
    <t>BARRA DE ACO CHATO, RETANGULAR, 38,1 MM X 12,7 MM (L X E), 3,79 KG/M</t>
  </si>
  <si>
    <t>00000568</t>
  </si>
  <si>
    <t>CANTONEIRA (ABAS IGUAIS) EM ACO CARBONO, 50,8 MM X 9,53 MM (L X E), 6,99 KG/M</t>
  </si>
  <si>
    <t>00010998</t>
  </si>
  <si>
    <t>ELETRODO REVESTIDO AWS - E-6010, DIAMETRO IGUAL A 4,00 MM</t>
  </si>
  <si>
    <t>00010935</t>
  </si>
  <si>
    <t>TELA DE ARAME GALVANIZADA REVESTIDA EM PVC, QUADRANGULAR / LOSANGULAR, FIO 2,77 MM (12 BWG), BITOLA FINAL = *3,8* MM, MALHA 7,5 X 7,5 CM, H = 2 M</t>
  </si>
  <si>
    <t>92923</t>
  </si>
  <si>
    <t>ARMAÇÃO DE ESTRUTURAS DIVERSAS DE CONCRETO ARMADO, EXCETO VIGAS, PILARES, LAJES E FUNDAÇÕES, UTILIZANDO AÇO CA-50 DE 20,0 MM - MONTAGEM. AF_06/2022</t>
  </si>
  <si>
    <t>INF4001 EXECUÇÃO E COMPACTAÇÃO DE BASE E OU SUB BASE DE BRITA PARA PAVIMENTAÇÃO. EXCLUSIVE MATERIAL, CARGA E TRANSPORTE (M3)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</si>
  <si>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</si>
  <si>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</si>
  <si>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</si>
  <si>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</si>
  <si>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</si>
  <si>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</si>
  <si>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</si>
  <si>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</si>
  <si>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</si>
  <si>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ESTATICO, PRESSAO VARIAVEL, POTENCIA 110 HP, PESO SEM/COM LASTRO 10,8/27 T, LARGURA DE ROLAGEM 2,30 M - CHI DIURNO. AF_06/2017</t>
  </si>
  <si>
    <t>96463</t>
  </si>
  <si>
    <t>ROLO COMPACTADOR DE PNEUS, ESTATICO, PRESSAO VARIAVEL, POTENCIA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</si>
  <si>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</si>
  <si>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</si>
  <si>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</si>
  <si>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</si>
  <si>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INF4002 EXECUÇÃO DE IMPRIMAÇÃO COM EMULSÃO ASFÁLTICA PARA SERVIÇO DE IMPRIMAÇÃO. EXCLUSIVE FORNECIMENTO DE EMULSÃO EAI (M2)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</si>
  <si>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</si>
  <si>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</si>
  <si>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</si>
  <si>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</si>
  <si>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</si>
  <si>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</si>
  <si>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</si>
  <si>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</si>
  <si>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5841</t>
  </si>
  <si>
    <t>VASSOURA MECÂNICA REBOCÁVEL COM ESCOVA CILÍNDRICA, LARGURA ÚTIL DE VARRIMENTO DE 2,44 M - CHI DIURNO. AF_06/2014</t>
  </si>
  <si>
    <t>5839</t>
  </si>
  <si>
    <t>VASSOURA MECÂNICA REBOCÁVEL COM ESCOVA CILÍNDRICA, LARGURA ÚTIL DE VARRIMENTO DE 2,44 M - CHP DIURNO. AF_06/2014</t>
  </si>
  <si>
    <t>EAI.ANP-12/23* EMULSÃO ASFÁLTICA PARA SERVIÇO DE IMPRIMAÇÃO (COLETADO TABELA ANP CENTRO-OESTE 08/2023 ACRESCIDO DE ICMS 17%, PIS 0,65% E COFINS 3,0%) (T)</t>
  </si>
  <si>
    <t>EMULSÃO ASFÁLTICA PARA SERVIÇO DE IMPRIMAÇÃO (COLETADO TABELA ANP CENTRO-OESTE 08/2023 ACRESCIDO DE ICMS 17%, PIS 0,65% E COFINS 3,0%)</t>
  </si>
  <si>
    <t>INF4003 APLICAÇÃO MANUAL DE CONCRETO BETUMINOSO USINADO A QUENTE (CBUQ) EM FECHAMENTO DE VALA E REMENDOS. COMPACTAÇÃO COM ROLO TANDEM COMPACTO. EXCLUSIVE AQUISIÇÃO DE MATERIAIS E TRANSPORTE (M3)</t>
  </si>
  <si>
    <t>67826</t>
  </si>
  <si>
    <t>CAMINHÃO BASCULANTE 6 M3 TOCO, PESO BRUTO TOTAL 16.000 KG, CARGA ÚTIL MÁXIMA 11.130 KG, DISTÂNCIA ENTRE EIXOS 5,36 M, POTÊNCIA 185 CV, INCLUSIVE CAÇAMBA METÁLICA - CHP DIURNO. AF_06/2014</t>
  </si>
  <si>
    <t>5869</t>
  </si>
  <si>
    <t>ROLO COMPACTADOR VIBRATÓRIO TANDEM AÇO LISO, POTÊNCIA 58 HP, PESO SEM/COM LASTRO 6,5 / 9,4 T, LARGURA DE TRABALHO 1,2 M - CHI DIURNO. AF_06/2014</t>
  </si>
  <si>
    <t>5867</t>
  </si>
  <si>
    <t>ROLO COMPACTADOR VIBRATÓRIO TANDEM AÇO LISO, POTÊNCIA 58 HP, PESO SEM/COM LASTRO 6,5 / 9,4 T, LARGURA DE TRABALHO 1,2 M - CHP DIURNO. AF_06/2014</t>
  </si>
  <si>
    <t>88314</t>
  </si>
  <si>
    <t>RASTELEIRO COM ENCARGOS COMPLEMENTARES</t>
  </si>
  <si>
    <t>INF4004 APLICAÇÃO DE CONCRETO BETUMINOSO USINADO A QUENTE (CBUQ) COM MOTONIVELADORA (REPERFILAMENTO). EXCLUSIVE AQUISIÇÃO DE MATERIAIS E TRANSPORTE (M3)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</si>
  <si>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</si>
  <si>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</si>
  <si>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</si>
  <si>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</si>
  <si>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6879</t>
  </si>
  <si>
    <t>ROLO COMPACTADOR DE PNEUS ESTÁTICO, PRESSÃO VARIÁVEL, POTÊNCIA 111 HP, PESO SEM/COM LASTRO 9,5 / 26 T, LARGURA DE TRABALHO 1,90 M - CHP DIURNO. AF_07/2014</t>
  </si>
  <si>
    <t>INF4007 PREPARO DO SUBLEITO, ESCAVAÇÃO E CARGA. EXCLUSIVE TRANSPORTE DE MATERIAL (M3)</t>
  </si>
  <si>
    <t>INF4019 EXECUÇÃO E COMPACTAÇÃO DE BASE E OU SUB-BASE, ESTABILIZADO GRANULOMETRICAMENTE, SEM MISTURA, COM MATERIAL DE JAZIDA. EXCLUSIVE FORNECIMENTO E TRANSPORTE (REF. SINAPI COD. 4011219) (M3)</t>
  </si>
  <si>
    <t>93244</t>
  </si>
  <si>
    <t>ROLO COMPACTADOR VIBRATÓRIO PÉ DE CARNEIRO PARA SOLOS, POTÊNCIA 80 HP, PESO OPERACIONAL SEM/COM LASTRO 7,4 / 8,8 T, LARGURA DE TRABALHO 1,68 M - CHI DIURNO. AF_02/2016</t>
  </si>
  <si>
    <t>73436</t>
  </si>
  <si>
    <t>ROLO COMPACTADOR VIBRATÓRIO PÉ DE CARNEIRO PARA SOLOS, POTÊNCIA 80 HP, PESO OPERACIONAL SEM/COM LASTRO 7,4 / 8,8 T, LARGURA DE TRABALHO 1,68 M - CHP DIURNO. AF_02/2016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</si>
  <si>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</si>
  <si>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</si>
  <si>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</si>
  <si>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</si>
  <si>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RR1C.ANP-12/23 EMULSÃO ASFÁLTICA RR-1C PARA SERVIÇO DE PINTURA DE LIGAÇÃO (COLETADO TABELA ANP CENTRO-OESTE 08/2023 ACRESCIDO DE ICMS 17%, PIS 0,65% E COFINS 3,0%) (T)</t>
  </si>
  <si>
    <t>EMULSÃO ASFÁLTICA RR-1C PARA SERVIÇO DE PINTURA DE LIGAÇÃO (COLETADO TABELA ANP CENTRO-OESTE 08/2023 ACRESCIDO DE ICMS 17%, PIS 0,65% E COFINS 3,0%)</t>
  </si>
  <si>
    <t>INF4006 PINTURA DE LIGAÇÃO, EXECUÇÃO COM EMULSÃO ASFÁLTICA RR-1C. EXCLUSIVE MATERIAL (M2)</t>
  </si>
  <si>
    <t>INF4005 EXECUÇÃO DE PAVIMENTO COM APLICAÇÃO DE CONCRETO ASFÁLTICO, CAMADA DE ROLAMENTO. EXCLUSIVE FORNECIMENTO DE CBUQ E TRANSPORTE (M3)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</si>
  <si>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</si>
  <si>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</si>
  <si>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95632</t>
  </si>
  <si>
    <t>ROLO COMPACTADOR VIBRATORIO TANDEM, ACO LISO, POTENCIA 125 HP, PESO SEM/COM LASTRO 10,20/11,65 T, LARGURA DE TRABALHO 1,73 M - CHI DIURNO. AF_11/2016</t>
  </si>
  <si>
    <t>95631</t>
  </si>
  <si>
    <t>ROLO COMPACTADOR VIBRATORIO TANDEM, ACO LISO, POTENCIA 125 HP, PESO SEM/COM LASTRO 10,20/11,65 T, LARGURA DE TRABALHO 1,73 M - CHP DIURNO. AF_11/2016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</si>
  <si>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</si>
  <si>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</si>
  <si>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</si>
  <si>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</si>
  <si>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INF3016 MEIO-FIO (GUIA) COM SARJETA, CONCRETO FCK = 20MPA, SEÇÃO 615 CM², MOLDADO NO LOCAL COM EXTRUSORA. INCLUSIVE E PINTURA A CAL EM UMA DEMÃO (M)</t>
  </si>
  <si>
    <t>92961</t>
  </si>
  <si>
    <t>MÁQUINA EXTRUSORA DE CONCRETO PARA GUIAS E SARJETAS, MOTOR A DIESEL, POTÊNCIA 14 CV - CHI DIURNO. AF_12/2015</t>
  </si>
  <si>
    <t>92960</t>
  </si>
  <si>
    <t>MÁQUINA EXTRUSORA DE CONCRETO PARA GUIAS E SARJETAS, MOTOR A DIESEL, POTÊNCIA 14 CV - CHP DIURNO. AF_12/2015</t>
  </si>
  <si>
    <t>00000370</t>
  </si>
  <si>
    <t>AREIA MEDIA - POSTO JAZIDA/FORNECEDOR (RETIRADO NA JAZIDA, SEM TRANSPORTE)</t>
  </si>
  <si>
    <t>00034492</t>
  </si>
  <si>
    <t>CONCRETO USINADO BOMBEAVEL, CLASSE DE RESISTENCIA C20, COM BRITA 0 E 1, SLUMP = 100 +/- 20 MM, EXCLUI SERVICO DE BOMBEAMENTO (NBR 8953)</t>
  </si>
  <si>
    <t>88243</t>
  </si>
  <si>
    <t>AJUDANTE ESPECIALIZADO COM ENCARGOS COMPLEMENTARES</t>
  </si>
  <si>
    <t>88631</t>
  </si>
  <si>
    <t>ARGAMASSA TRAÇO 1:4 (EM VOLUME DE CIMENTO E AREIA MÉDIA ÚMIDA), PREPARO MANUAL. AF_08/2019</t>
  </si>
  <si>
    <t>102498</t>
  </si>
  <si>
    <t>PINTURA DE MEIO-FIO COM TINTA BRANCA A BASE DE CAL (CAIAÇÃO). AF_05/2021</t>
  </si>
  <si>
    <t>INF3015 TENTO (ACABAMENTO DE LIMPA-RODAS), CONCRETO FCK=15MPA, SEÇÃO 330CM², MOLDADO NO LOCAL, INCLUSIVE ESCAVAÇÃO (M)</t>
  </si>
  <si>
    <t>94963</t>
  </si>
  <si>
    <t>CONCRETO FCK = 15MPA, TRAÇO 1:3,4:3,5 (EM MASSA SECA DE CIMENTO/ AREIA MÉDIA/ BRITA 1) - PREPARO MECÂNICO COM BETONEIRA 400 L. AF_05/2021</t>
  </si>
  <si>
    <t>INF5001 PISO TÁTIL DE ALERTA OU DIRECIONAL COM LAJOTA CIMENTÍCIA 40X40X2,5CM, NAS CORES DA NBR 16537, ASSENTADO COM ARGAMASSA DE CIMENTO E AREIA 1:3 (M)</t>
  </si>
  <si>
    <t>00036178</t>
  </si>
  <si>
    <t>PISO PODOTATIL DE CONCRETO - DIRECIONAL E ALERTA, *40 X 40 X 2,5* CM</t>
  </si>
  <si>
    <t>87298</t>
  </si>
  <si>
    <t>ARGAMASSA TRAÇO 1:3 (EM VOLUME DE CIMENTO E AREIA MÉDIA ÚMIDA) PARA CONTRAPISO, PREPARO MECÂNICO COM BETONEIRA 400 L. AF_08/2019</t>
  </si>
  <si>
    <t>INF6001 PINTURA DE FAIXAS DE PEDESTRES DE RETENÇÃO E ZEBRADOS - TERMOPLÁSTICO POR EXTRUSÃO - ESPESSURA DE 3,0 MM (M2)</t>
  </si>
  <si>
    <t>E9645</t>
  </si>
  <si>
    <t>Caminhão demarcador de faixas com sistema de pintura a quente - 5 kW/30,10 kW/136 kW (CHP)</t>
  </si>
  <si>
    <t>M1585</t>
  </si>
  <si>
    <t>Massa termoplástica aplicada por extrusão</t>
  </si>
  <si>
    <t>kg</t>
  </si>
  <si>
    <t>00044477</t>
  </si>
  <si>
    <t>MICROESFERAS DE VIDRO PARA SINALIZACAO HORIZONTAL VIARIA, TIPO II-A (DROP-ON) - NBR  16184</t>
  </si>
  <si>
    <t>00038121</t>
  </si>
  <si>
    <t>TINTA A BASE DE RESINA ACRILICA EMULSIONADA EM AGUA, PARA SINALIZACAO HORIZONTAL VIARIA (NBR 13699:2012)</t>
  </si>
  <si>
    <t>88310</t>
  </si>
  <si>
    <t>PINTOR COM ENCARGOS COMPLEMENTARES</t>
  </si>
  <si>
    <t>INF6002 PINTURA DE SETAS E LEGENDAS - TERMOPLÁSTICO POR EXTRUSÃO - ESPESSURA DE 3,0 MM (M2)</t>
  </si>
  <si>
    <t>INF6004 PINTURA DE FAIXA - TERMOPLÁSTICO POR ASPERSÃO HOT SPRAY - ESPESSURA DE 1,5 MM (M2)</t>
  </si>
  <si>
    <t>M2040</t>
  </si>
  <si>
    <t>Massa termoplástica para aspersão</t>
  </si>
  <si>
    <t>INF6011 FORNECIMENTO E IMPLANTAÇÃO DE COLUNA SIMPLES DN DE 2”, ESPESSURA DA PAREDE 3,0MM, ALTURA TOTAL DE 3,50M, EM AÇO GALVANIZADO POR IMERSÃO À QUENTE. INCLUSIVE INSTALAÇÃO DA PLACA DE SINALIZAÇÃO E ELEMENTOS DE FIXAÇÃO, EXCLUSIVE FORNECIMENTO DA PLACA (UN)</t>
  </si>
  <si>
    <t>M0789</t>
  </si>
  <si>
    <t>Conjunto para fixação de placas em aço galvanizado composto por barra chata, abraçadeira, parafusos, porcas e arruelas</t>
  </si>
  <si>
    <t>00021013</t>
  </si>
  <si>
    <t>TUBO ACO GALVANIZADO COM COSTURA, CLASSE LEVE, DN 50 MM ( 2"),  E = 3,00 MM,  *4,40* KG/M (NBR 5580)</t>
  </si>
  <si>
    <t>88278</t>
  </si>
  <si>
    <t>MONTADOR DE ESTRUTURA METÁLICA COM ENCARGOS COMPLEMENTARES</t>
  </si>
  <si>
    <t>INF6013 CONFECÇÃO DE PLACA DE SINALIZAÇÃO DE ALUMÍNIO COM FUNDO, SÍMBOLOS E TARJAS EM PELÍCULA TIPO I-A, CONFORME ESPECIFICAÇÃO DA AGETRAN/PMCG (M2)</t>
  </si>
  <si>
    <t>E9568</t>
  </si>
  <si>
    <t>Furadeira de impacto de 12,5 mm - 0,80 kW (CHP)</t>
  </si>
  <si>
    <t>E9623</t>
  </si>
  <si>
    <t>Máquina de bancada guilhotina - 4,00 kW (CHP)</t>
  </si>
  <si>
    <t>E9622</t>
  </si>
  <si>
    <t>Máquina de bancada universal para corte de chapa - 1,50 kW (CHP)</t>
  </si>
  <si>
    <t>E9507</t>
  </si>
  <si>
    <t>Plotadora de recorte com computador e programa computacional (CHP)</t>
  </si>
  <si>
    <t>M0395</t>
  </si>
  <si>
    <t>Chapa de alumínio - E = 1,5 mm</t>
  </si>
  <si>
    <t>m²</t>
  </si>
  <si>
    <t>M3235</t>
  </si>
  <si>
    <t>Película retrorrefletiva tipo I</t>
  </si>
  <si>
    <t>88251</t>
  </si>
  <si>
    <t>AUXILIAR DE SERRALHEIRO COM ENCARGOS COMPLEMENTARES</t>
  </si>
  <si>
    <t>100747</t>
  </si>
  <si>
    <t>PINTURA COM TINTA ALQUÍDICA DE ACABAMENTO (ESMALTE SINTÉTICO FOSCO) PULVERIZADA SOBRE PERFIL METÁLICO EXECUTADO EM FÁBRICA (POR DEMÃO). AF_01/2020_PE</t>
  </si>
  <si>
    <t>ADM BOSQUE DAS ARARAS ADMINISTRAÇÃO LOCAL DA OBRA (UN)</t>
  </si>
  <si>
    <t>B8957</t>
  </si>
  <si>
    <t>Laboratório de solos</t>
  </si>
  <si>
    <t>DNIT/Consultor</t>
  </si>
  <si>
    <t>mês</t>
  </si>
  <si>
    <t>B8958</t>
  </si>
  <si>
    <t>Topografia</t>
  </si>
  <si>
    <t>INF1012</t>
  </si>
  <si>
    <t>CAMINHONETE CABINE SIMPLES COM MOTOR 1.6 FLEX, CÂMBIO MANUAL, POTÊNCIA 101/104 CV, 2 PORTAS - CHI DIURNO (SEM MOTORISTA)</t>
  </si>
  <si>
    <t>INF1011</t>
  </si>
  <si>
    <t>CAMINHONETE CABINE SIMPLES COM MOTOR 1.6 FLEX, CÂMBIO MANUAL, POTÊNCIA 101/104 CV, 2 PORTAS - CHP DIURNO (SEM MOTORISTA)</t>
  </si>
  <si>
    <t>93563</t>
  </si>
  <si>
    <t>ALMOXARIFE COM ENCARGOS COMPLEMENTARES</t>
  </si>
  <si>
    <t>93564</t>
  </si>
  <si>
    <t>APONTADOR OU APROPRIADOR COM ENCARGOS COMPLEMENTARES</t>
  </si>
  <si>
    <t>101385</t>
  </si>
  <si>
    <t>AUXILIAR DE LABORATORISTA DE SOLOS E DE CONCRETO COM ENCARGOS COMPLEMENTARES</t>
  </si>
  <si>
    <t>101389</t>
  </si>
  <si>
    <t>AUXILIAR DE TOPÓGRAFO COM ENCARGOS COMPLEMENTARES</t>
  </si>
  <si>
    <t>93567</t>
  </si>
  <si>
    <t>ENGENHEIRO CIVIL DE OBRA PLENO COM ENCARGOS COMPLEMENTARES</t>
  </si>
  <si>
    <t>94295</t>
  </si>
  <si>
    <t>MESTRE DE OBRAS COM ENCARGOS COMPLEMENTARES</t>
  </si>
  <si>
    <t>101456</t>
  </si>
  <si>
    <t>TÉCNICO DE LABORATÓRIO E CAMPO DE CONSTRUÇÃO COM ENCARGOS COMPLEMENTARES</t>
  </si>
  <si>
    <t>100321</t>
  </si>
  <si>
    <t>TÉCNICO EM SEGURANÇA DO TRABALHO COM ENCARGOS COMPLEMENTARES</t>
  </si>
  <si>
    <t>94296</t>
  </si>
  <si>
    <t>TOPOGRAFO COM ENCARGOS COMPLEMENTARES</t>
  </si>
  <si>
    <t>101460</t>
  </si>
  <si>
    <t>VIGIA DIURNO COM ENCARGOS COMPLEMENTARES</t>
  </si>
  <si>
    <t>VALOR (R$)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</si>
  <si>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</si>
  <si>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</si>
  <si>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</si>
  <si>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</si>
  <si>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</si>
  <si>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</si>
  <si>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</si>
  <si>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</si>
  <si>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</si>
  <si>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Total parcela</t>
  </si>
  <si>
    <t>COMPOSIÇÃO DE BDI - conforme Acórdão TCU 2622/2013</t>
  </si>
  <si>
    <t>Obra:</t>
  </si>
  <si>
    <t>Tipo de Serviço:</t>
  </si>
  <si>
    <t>CONSTRUÇÃO DE RODOVIAS SEM DESONERAÇÃO</t>
  </si>
  <si>
    <t>Item Componente do BDI</t>
  </si>
  <si>
    <t>1° Quartil</t>
  </si>
  <si>
    <t>Médio</t>
  </si>
  <si>
    <t>3° quartil</t>
  </si>
  <si>
    <t>BDI Adotado</t>
  </si>
  <si>
    <t>AC - Administração Central</t>
  </si>
  <si>
    <t>S+G - Seguro e Garantia</t>
  </si>
  <si>
    <t>R - Risco</t>
  </si>
  <si>
    <t>DF - Despesas Financeiras</t>
  </si>
  <si>
    <t>L - Lucro</t>
  </si>
  <si>
    <t>I - Impostos</t>
  </si>
  <si>
    <t xml:space="preserve">PIS: </t>
  </si>
  <si>
    <t xml:space="preserve">COFINS: </t>
  </si>
  <si>
    <t xml:space="preserve">ISSQN (1): </t>
  </si>
  <si>
    <t xml:space="preserve">CPRB (2): </t>
  </si>
  <si>
    <t>BDI CALCULADO:</t>
  </si>
  <si>
    <t>Equação de Cálculo do BDI:</t>
  </si>
  <si>
    <r>
      <t xml:space="preserve">Onde:
</t>
    </r>
    <r>
      <rPr>
        <b/>
        <sz val="10"/>
        <color indexed="8"/>
        <rFont val="Arial"/>
        <family val="2"/>
      </rPr>
      <t>AC</t>
    </r>
    <r>
      <rPr>
        <sz val="10"/>
        <color indexed="8"/>
        <rFont val="Arial"/>
        <family val="2"/>
      </rPr>
      <t xml:space="preserve">: Taxa de Administração Central;
</t>
    </r>
    <r>
      <rPr>
        <b/>
        <sz val="10"/>
        <color indexed="8"/>
        <rFont val="Arial"/>
        <family val="2"/>
      </rPr>
      <t>S</t>
    </r>
    <r>
      <rPr>
        <sz val="10"/>
        <color indexed="8"/>
        <rFont val="Arial"/>
        <family val="2"/>
      </rPr>
      <t xml:space="preserve">: Taxa de Seguros;
</t>
    </r>
    <r>
      <rPr>
        <b/>
        <sz val="10"/>
        <color indexed="8"/>
        <rFont val="Arial"/>
        <family val="2"/>
      </rPr>
      <t>R</t>
    </r>
    <r>
      <rPr>
        <sz val="10"/>
        <color indexed="8"/>
        <rFont val="Arial"/>
        <family val="2"/>
      </rPr>
      <t xml:space="preserve">: Taxa de Riscos;
</t>
    </r>
    <r>
      <rPr>
        <b/>
        <sz val="10"/>
        <color indexed="8"/>
        <rFont val="Arial"/>
        <family val="2"/>
      </rPr>
      <t>G</t>
    </r>
    <r>
      <rPr>
        <sz val="10"/>
        <color indexed="8"/>
        <rFont val="Arial"/>
        <family val="2"/>
      </rPr>
      <t xml:space="preserve">: Taxa de Garantias;
</t>
    </r>
    <r>
      <rPr>
        <b/>
        <sz val="10"/>
        <color indexed="8"/>
        <rFont val="Arial"/>
        <family val="2"/>
      </rPr>
      <t>DF</t>
    </r>
    <r>
      <rPr>
        <sz val="10"/>
        <color indexed="8"/>
        <rFont val="Arial"/>
        <family val="2"/>
      </rPr>
      <t xml:space="preserve">: Taxa de Despesas Financeiras;
</t>
    </r>
    <r>
      <rPr>
        <b/>
        <sz val="10"/>
        <color indexed="8"/>
        <rFont val="Arial"/>
        <family val="2"/>
      </rPr>
      <t>L</t>
    </r>
    <r>
      <rPr>
        <sz val="10"/>
        <color indexed="8"/>
        <rFont val="Arial"/>
        <family val="2"/>
      </rPr>
      <t xml:space="preserve">: Taxa de Lucro / Remuneração;
</t>
    </r>
    <r>
      <rPr>
        <b/>
        <sz val="10"/>
        <color indexed="8"/>
        <rFont val="Arial"/>
        <family val="2"/>
      </rPr>
      <t>I</t>
    </r>
    <r>
      <rPr>
        <sz val="10"/>
        <color indexed="8"/>
        <rFont val="Arial"/>
        <family val="2"/>
      </rPr>
      <t xml:space="preserve">: Taxa de Incidência de Impostos [PIS, COFINS, ISSQN(1), CPRB(2)];
(1) ISSQN é o imposto que incide sobre a prestação de serviços. Em Campo Grande/MS a alíquota para obras e serviços realizados por empresas de engenharia é de 5,00%, conforme a Lei Complementar N° 59 de 02/10/2003. O custo previsto com a mão-de-obra é de 60,00% do custo total da obra. Para o computo do ISSQN o valor será de 3,00%, conforme dedução permitida de 40,00% de acordo com o Manual do Usuário Pessoa Jurídica da Nota Fiscal de Serviços Eletrônica de Campo Grande;
(2) CPRB = 4,50% (Contribuição Previdenciária sobre a Receita Bruta - Lei Nº 13.161 de 31/08/2015).
</t>
    </r>
  </si>
  <si>
    <t>FORNECIMENTO DE MATERIAIS E EQUIPAMENTOS</t>
  </si>
  <si>
    <t xml:space="preserve">              HÉLIO DA SILVA</t>
  </si>
  <si>
    <t xml:space="preserve">     CNPJ: 34.701.129/0001-49</t>
  </si>
  <si>
    <t xml:space="preserve">            CPF: 465.076.041-00</t>
  </si>
  <si>
    <t xml:space="preserve">     Procurador com mandato incluso</t>
  </si>
  <si>
    <t>__________________________________</t>
  </si>
  <si>
    <t xml:space="preserve">     ISAIAS DIAS DOS SANTOS ENGENHARIA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</si>
</sst>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R\$\ #,##0.00"/>
    <numFmt numFmtId="165" formatCode="#,##0.00000000"/>
    <numFmt numFmtId="166" formatCode="#,##0.00%"/>
  </numFmts>
  <fonts count="23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SansSerif"/>
      <family val="2"/>
    </font>
    <font>
      <sz val="7"/>
      <color rgb="FF000000"/>
      <name val="Arial"/>
      <family val="2"/>
    </font>
    <font>
      <sz val="5"/>
      <color rgb="FF000000"/>
      <name val="Arial"/>
      <family val="2"/>
    </font>
    <font>
      <b/>
      <sz val="6.5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1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4" fillId="24" borderId="1"/>
    <xf numFmtId="0" fontId="12" fillId="24" borderId="1"/>
    <xf numFmtId="9" fontId="12" fillId="24" borderId="1" applyFont="0" applyFill="0" applyBorder="0" applyAlignment="0" applyProtection="0"/>
    <xf numFmtId="0" fontId="12" fillId="24" borderId="1"/>
    <xf numFmtId="0" fontId="12" fillId="24" borderId="1"/>
    <xf numFmtId="9" fontId="12" fillId="24" borderId="1" applyFont="0" applyFill="0" applyBorder="0" applyAlignment="0" applyProtection="0"/>
  </cellStyleXfs>
  <cellXfs count="90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164" fontId="1" fillId="5" borderId="2" xfId="0" applyNumberFormat="1" applyFont="1" applyFill="1" applyBorder="1" applyAlignment="1">
      <alignment horizontal="righ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center" vertical="center" wrapText="1"/>
    </xf>
    <xf numFmtId="4" fontId="2" fillId="8" borderId="2" xfId="0" applyNumberFormat="1" applyFont="1" applyFill="1" applyBorder="1" applyAlignment="1">
      <alignment horizontal="right" vertical="center" wrapText="1"/>
    </xf>
    <xf numFmtId="164" fontId="2" fillId="9" borderId="2" xfId="0" applyNumberFormat="1" applyFont="1" applyFill="1" applyBorder="1" applyAlignment="1">
      <alignment horizontal="right" vertical="center" wrapText="1"/>
    </xf>
    <xf numFmtId="0" fontId="0" fillId="10" borderId="0" xfId="0" applyFill="1" applyAlignment="1" applyProtection="1">
      <alignment wrapText="1"/>
      <protection locked="0"/>
    </xf>
    <xf numFmtId="0" fontId="3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top" wrapText="1"/>
    </xf>
    <xf numFmtId="0" fontId="7" fillId="17" borderId="2" xfId="0" applyFont="1" applyFill="1" applyBorder="1" applyAlignment="1">
      <alignment horizontal="justify" vertical="top" wrapText="1"/>
    </xf>
    <xf numFmtId="165" fontId="7" fillId="18" borderId="2" xfId="0" applyNumberFormat="1" applyFont="1" applyFill="1" applyBorder="1" applyAlignment="1">
      <alignment horizontal="right" vertical="top" wrapText="1"/>
    </xf>
    <xf numFmtId="164" fontId="7" fillId="19" borderId="2" xfId="0" applyNumberFormat="1" applyFont="1" applyFill="1" applyBorder="1" applyAlignment="1">
      <alignment horizontal="right" vertical="top" wrapText="1"/>
    </xf>
    <xf numFmtId="164" fontId="6" fillId="21" borderId="2" xfId="0" applyNumberFormat="1" applyFont="1" applyFill="1" applyBorder="1" applyAlignment="1">
      <alignment horizontal="right" vertical="top" wrapText="1"/>
    </xf>
    <xf numFmtId="0" fontId="0" fillId="24" borderId="1" xfId="4" applyFont="1" applyAlignment="1" applyProtection="1">
      <alignment wrapText="1"/>
      <protection locked="0"/>
    </xf>
    <xf numFmtId="0" fontId="12" fillId="24" borderId="1" xfId="4"/>
    <xf numFmtId="0" fontId="4" fillId="23" borderId="2" xfId="4" applyFont="1" applyFill="1" applyBorder="1" applyAlignment="1">
      <alignment horizontal="center" vertical="center" wrapText="1"/>
    </xf>
    <xf numFmtId="0" fontId="8" fillId="23" borderId="2" xfId="4" applyFont="1" applyFill="1" applyBorder="1" applyAlignment="1">
      <alignment horizontal="center" vertical="center" wrapText="1"/>
    </xf>
    <xf numFmtId="166" fontId="10" fillId="24" borderId="3" xfId="4" applyNumberFormat="1" applyFont="1" applyBorder="1" applyAlignment="1">
      <alignment horizontal="right" vertical="center" wrapText="1"/>
    </xf>
    <xf numFmtId="166" fontId="3" fillId="24" borderId="3" xfId="4" applyNumberFormat="1" applyFont="1" applyBorder="1" applyAlignment="1">
      <alignment horizontal="right" vertical="center" wrapText="1"/>
    </xf>
    <xf numFmtId="164" fontId="9" fillId="23" borderId="2" xfId="4" applyNumberFormat="1" applyFont="1" applyFill="1" applyBorder="1" applyAlignment="1">
      <alignment horizontal="right" vertical="center" wrapText="1"/>
    </xf>
    <xf numFmtId="164" fontId="5" fillId="24" borderId="2" xfId="4" applyNumberFormat="1" applyFont="1" applyBorder="1" applyAlignment="1">
      <alignment horizontal="right" vertical="center" wrapText="1"/>
    </xf>
    <xf numFmtId="0" fontId="0" fillId="24" borderId="3" xfId="4" applyFont="1" applyBorder="1" applyAlignment="1" applyProtection="1">
      <alignment wrapText="1"/>
      <protection locked="0"/>
    </xf>
    <xf numFmtId="0" fontId="0" fillId="24" borderId="4" xfId="4" applyFont="1" applyBorder="1" applyAlignment="1" applyProtection="1">
      <alignment wrapText="1"/>
      <protection locked="0"/>
    </xf>
    <xf numFmtId="0" fontId="0" fillId="24" borderId="5" xfId="4" applyFont="1" applyBorder="1" applyAlignment="1" applyProtection="1">
      <alignment wrapText="1"/>
      <protection locked="0"/>
    </xf>
    <xf numFmtId="0" fontId="0" fillId="24" borderId="6" xfId="4" applyFont="1" applyBorder="1" applyAlignment="1" applyProtection="1">
      <alignment wrapText="1"/>
      <protection locked="0"/>
    </xf>
    <xf numFmtId="0" fontId="0" fillId="24" borderId="7" xfId="4" applyFont="1" applyBorder="1" applyAlignment="1" applyProtection="1">
      <alignment wrapText="1"/>
      <protection locked="0"/>
    </xf>
    <xf numFmtId="0" fontId="0" fillId="24" borderId="8" xfId="4" applyFont="1" applyBorder="1" applyAlignment="1" applyProtection="1">
      <alignment wrapText="1"/>
      <protection locked="0"/>
    </xf>
    <xf numFmtId="164" fontId="11" fillId="24" borderId="2" xfId="4" applyNumberFormat="1" applyFont="1" applyBorder="1" applyAlignment="1">
      <alignment horizontal="right" vertical="center" wrapText="1"/>
    </xf>
    <xf numFmtId="0" fontId="0" fillId="23" borderId="4" xfId="4" applyFont="1" applyFill="1" applyBorder="1" applyAlignment="1" applyProtection="1">
      <alignment wrapText="1"/>
      <protection locked="0"/>
    </xf>
    <xf numFmtId="0" fontId="0" fillId="23" borderId="9" xfId="4" applyFont="1" applyFill="1" applyBorder="1" applyAlignment="1" applyProtection="1">
      <alignment wrapText="1"/>
      <protection locked="0"/>
    </xf>
    <xf numFmtId="164" fontId="9" fillId="23" borderId="3" xfId="4" applyNumberFormat="1" applyFont="1" applyFill="1" applyBorder="1" applyAlignment="1">
      <alignment horizontal="right" vertical="center" wrapText="1"/>
    </xf>
    <xf numFmtId="164" fontId="2" fillId="23" borderId="3" xfId="4" applyNumberFormat="1" applyFont="1" applyFill="1" applyBorder="1" applyAlignment="1">
      <alignment horizontal="right" vertical="center" wrapText="1"/>
    </xf>
    <xf numFmtId="0" fontId="0" fillId="23" borderId="7" xfId="4" applyFont="1" applyFill="1" applyBorder="1" applyAlignment="1" applyProtection="1">
      <alignment wrapText="1"/>
      <protection locked="0"/>
    </xf>
    <xf numFmtId="0" fontId="0" fillId="23" borderId="11" xfId="4" applyFont="1" applyFill="1" applyBorder="1" applyAlignment="1" applyProtection="1">
      <alignment wrapText="1"/>
      <protection locked="0"/>
    </xf>
    <xf numFmtId="164" fontId="2" fillId="23" borderId="2" xfId="4" applyNumberFormat="1" applyFont="1" applyFill="1" applyBorder="1" applyAlignment="1">
      <alignment horizontal="right" vertical="center" wrapText="1"/>
    </xf>
    <xf numFmtId="0" fontId="12" fillId="24" borderId="1" xfId="5"/>
    <xf numFmtId="0" fontId="17" fillId="24" borderId="1" xfId="5" applyFont="1" applyAlignment="1">
      <alignment vertical="top" wrapText="1"/>
    </xf>
    <xf numFmtId="0" fontId="18" fillId="26" borderId="13" xfId="5" applyFont="1" applyFill="1" applyBorder="1" applyAlignment="1">
      <alignment horizontal="left" vertical="center" wrapText="1"/>
    </xf>
    <xf numFmtId="0" fontId="19" fillId="26" borderId="13" xfId="5" applyFont="1" applyFill="1" applyBorder="1" applyAlignment="1">
      <alignment horizontal="left" vertical="center" wrapText="1"/>
    </xf>
    <xf numFmtId="0" fontId="16" fillId="27" borderId="14" xfId="5" applyFont="1" applyFill="1" applyBorder="1" applyAlignment="1">
      <alignment horizontal="center" vertical="center"/>
    </xf>
    <xf numFmtId="0" fontId="16" fillId="27" borderId="15" xfId="5" applyFont="1" applyFill="1" applyBorder="1" applyAlignment="1">
      <alignment horizontal="center" vertical="center"/>
    </xf>
    <xf numFmtId="0" fontId="16" fillId="27" borderId="16" xfId="5" applyFont="1" applyFill="1" applyBorder="1" applyAlignment="1">
      <alignment horizontal="center" vertical="center"/>
    </xf>
    <xf numFmtId="0" fontId="21" fillId="26" borderId="17" xfId="5" applyFont="1" applyFill="1" applyBorder="1" applyAlignment="1">
      <alignment horizontal="left" vertical="center"/>
    </xf>
    <xf numFmtId="10" fontId="21" fillId="26" borderId="18" xfId="6" applyNumberFormat="1" applyFont="1" applyFill="1" applyBorder="1" applyAlignment="1">
      <alignment horizontal="center" vertical="center"/>
    </xf>
    <xf numFmtId="10" fontId="21" fillId="24" borderId="19" xfId="6" applyNumberFormat="1" applyFont="1" applyFill="1" applyBorder="1" applyAlignment="1">
      <alignment horizontal="center" vertical="center"/>
    </xf>
    <xf numFmtId="10" fontId="21" fillId="27" borderId="19" xfId="6" applyNumberFormat="1" applyFont="1" applyFill="1" applyBorder="1" applyAlignment="1">
      <alignment horizontal="center" vertical="center"/>
    </xf>
    <xf numFmtId="0" fontId="18" fillId="26" borderId="20" xfId="5" applyFont="1" applyFill="1" applyBorder="1" applyAlignment="1">
      <alignment horizontal="center" vertical="center" wrapText="1"/>
    </xf>
    <xf numFmtId="0" fontId="21" fillId="26" borderId="21" xfId="5" applyFont="1" applyFill="1" applyBorder="1" applyAlignment="1">
      <alignment horizontal="center" vertical="center"/>
    </xf>
    <xf numFmtId="0" fontId="21" fillId="26" borderId="22" xfId="5" applyFont="1" applyFill="1" applyBorder="1" applyAlignment="1">
      <alignment horizontal="right" vertical="center"/>
    </xf>
    <xf numFmtId="10" fontId="16" fillId="27" borderId="25" xfId="6" applyNumberFormat="1" applyFont="1" applyFill="1" applyBorder="1" applyAlignment="1">
      <alignment horizontal="center" vertical="center"/>
    </xf>
    <xf numFmtId="0" fontId="17" fillId="24" borderId="1" xfId="5" applyFont="1" applyAlignment="1">
      <alignment vertical="center" wrapText="1"/>
    </xf>
    <xf numFmtId="0" fontId="12" fillId="24" borderId="1" xfId="5" applyAlignment="1">
      <alignment vertical="center"/>
    </xf>
    <xf numFmtId="0" fontId="16" fillId="26" borderId="1" xfId="5" applyFont="1" applyFill="1" applyAlignment="1">
      <alignment horizontal="left" vertical="center"/>
    </xf>
    <xf numFmtId="0" fontId="22" fillId="24" borderId="1" xfId="5" applyFont="1"/>
    <xf numFmtId="0" fontId="19" fillId="26" borderId="1" xfId="5" applyFont="1" applyFill="1" applyAlignment="1">
      <alignment horizontal="left" vertical="top"/>
    </xf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6" fillId="14" borderId="2" xfId="0" applyFont="1" applyFill="1" applyBorder="1" applyAlignment="1">
      <alignment horizontal="left" vertical="center" wrapText="1"/>
    </xf>
    <xf numFmtId="0" fontId="6" fillId="20" borderId="2" xfId="0" applyFont="1" applyFill="1" applyBorder="1" applyAlignment="1">
      <alignment horizontal="righ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4" fillId="12" borderId="1" xfId="0" applyFont="1" applyFill="1" applyBorder="1" applyAlignment="1">
      <alignment horizontal="left" vertical="top" wrapText="1"/>
    </xf>
    <xf numFmtId="0" fontId="5" fillId="13" borderId="2" xfId="0" applyFont="1" applyFill="1" applyBorder="1" applyAlignment="1">
      <alignment horizontal="left" vertical="center" wrapText="1"/>
    </xf>
    <xf numFmtId="0" fontId="0" fillId="0" borderId="0" xfId="0"/>
    <xf numFmtId="0" fontId="0" fillId="24" borderId="1" xfId="4" applyFont="1" applyAlignment="1" applyProtection="1">
      <alignment wrapText="1"/>
      <protection locked="0"/>
    </xf>
    <xf numFmtId="0" fontId="4" fillId="23" borderId="2" xfId="4" applyFont="1" applyFill="1" applyBorder="1" applyAlignment="1">
      <alignment horizontal="center" vertical="center" wrapText="1"/>
    </xf>
    <xf numFmtId="0" fontId="8" fillId="24" borderId="2" xfId="4" applyFont="1" applyBorder="1" applyAlignment="1">
      <alignment horizontal="left" vertical="center" wrapText="1"/>
    </xf>
    <xf numFmtId="0" fontId="9" fillId="24" borderId="2" xfId="4" applyFont="1" applyBorder="1" applyAlignment="1">
      <alignment horizontal="left" vertical="center" wrapText="1"/>
    </xf>
    <xf numFmtId="164" fontId="9" fillId="24" borderId="2" xfId="4" applyNumberFormat="1" applyFont="1" applyBorder="1" applyAlignment="1">
      <alignment horizontal="right" vertical="center" wrapText="1"/>
    </xf>
    <xf numFmtId="166" fontId="10" fillId="24" borderId="3" xfId="4" applyNumberFormat="1" applyFont="1" applyBorder="1" applyAlignment="1">
      <alignment horizontal="right" vertical="center" wrapText="1"/>
    </xf>
    <xf numFmtId="164" fontId="9" fillId="23" borderId="2" xfId="4" applyNumberFormat="1" applyFont="1" applyFill="1" applyBorder="1" applyAlignment="1">
      <alignment horizontal="right" vertical="center" wrapText="1"/>
    </xf>
    <xf numFmtId="164" fontId="2" fillId="23" borderId="2" xfId="4" applyNumberFormat="1" applyFont="1" applyFill="1" applyBorder="1" applyAlignment="1">
      <alignment horizontal="right" vertical="center" wrapText="1"/>
    </xf>
    <xf numFmtId="164" fontId="7" fillId="23" borderId="10" xfId="4" applyNumberFormat="1" applyFont="1" applyFill="1" applyBorder="1" applyAlignment="1">
      <alignment horizontal="right" vertical="center" wrapText="1"/>
    </xf>
    <xf numFmtId="164" fontId="9" fillId="23" borderId="3" xfId="4" applyNumberFormat="1" applyFont="1" applyFill="1" applyBorder="1" applyAlignment="1">
      <alignment horizontal="right" vertical="center" wrapText="1"/>
    </xf>
    <xf numFmtId="0" fontId="16" fillId="27" borderId="23" xfId="5" applyFont="1" applyFill="1" applyBorder="1" applyAlignment="1">
      <alignment horizontal="right" vertical="center"/>
    </xf>
    <xf numFmtId="0" fontId="16" fillId="27" borderId="24" xfId="5" applyFont="1" applyFill="1" applyBorder="1" applyAlignment="1">
      <alignment horizontal="right" vertical="center"/>
    </xf>
    <xf numFmtId="0" fontId="19" fillId="26" borderId="1" xfId="5" applyFont="1" applyFill="1" applyAlignment="1">
      <alignment horizontal="left" vertical="top" wrapText="1"/>
    </xf>
    <xf numFmtId="0" fontId="15" fillId="24" borderId="1" xfId="5" applyFont="1" applyAlignment="1">
      <alignment horizontal="center" vertical="center" wrapText="1"/>
    </xf>
    <xf numFmtId="0" fontId="16" fillId="25" borderId="12" xfId="5" applyFont="1" applyFill="1" applyBorder="1" applyAlignment="1">
      <alignment horizontal="center" vertical="center"/>
    </xf>
    <xf numFmtId="0" fontId="18" fillId="26" borderId="13" xfId="5" applyFont="1" applyFill="1" applyBorder="1" applyAlignment="1">
      <alignment horizontal="left" vertical="center" wrapText="1"/>
    </xf>
    <xf numFmtId="0" fontId="19" fillId="26" borderId="11" xfId="5" applyFont="1" applyFill="1" applyBorder="1" applyAlignment="1">
      <alignment horizontal="left" vertical="top" wrapText="1"/>
    </xf>
    <xf numFmtId="0" fontId="20" fillId="24" borderId="11" xfId="5" applyFont="1" applyBorder="1" applyAlignment="1">
      <alignment horizontal="left" vertical="top" wrapText="1"/>
    </xf>
    <xf numFmtId="0" fontId="18" fillId="27" borderId="20" xfId="5" applyFont="1" applyFill="1" applyBorder="1" applyAlignment="1">
      <alignment horizontal="left" vertical="center" wrapText="1"/>
    </xf>
    <xf numFmtId="0" fontId="18" fillId="27" borderId="21" xfId="5" applyFont="1" applyFill="1" applyBorder="1" applyAlignment="1">
      <alignment horizontal="left" vertical="center" wrapText="1"/>
    </xf>
    <xf numFmtId="0" fontId="18" fillId="27" borderId="22" xfId="5" applyFont="1" applyFill="1" applyBorder="1" applyAlignment="1">
      <alignment horizontal="left" vertical="center" wrapText="1"/>
    </xf>
  </cellXfs>
  <cellStyles count="7">
    <cellStyle name="Normal" xfId="0" builtinId="0"/>
    <cellStyle name="Normal 2" xfId="2" xr:uid="{3CF846A7-E544-4DDE-991B-A1EAB534EC04}"/>
    <cellStyle name="Normal 3" xfId="4" xr:uid="{11328E91-3081-4237-9FEC-838E1635331B}"/>
    <cellStyle name="Normal 4" xfId="5" xr:uid="{CEC5C7E7-01B9-4F1B-8699-9B8ABF43A5D5}"/>
    <cellStyle name="Normal 44" xfId="1" xr:uid="{0F247FEF-EA74-4F25-97E3-DEE5093C48EA}"/>
    <cellStyle name="Porcentagem 2" xfId="3" xr:uid="{5A89EF83-5B87-4638-AEA9-82451891A474}"/>
    <cellStyle name="Porcentagem 3" xfId="6" xr:uid="{C74053F5-FBFB-45B0-B673-32C2A8F459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2138822336" name="Picture">
          <a:extLst>
            <a:ext uri="{FF2B5EF4-FFF2-40B4-BE49-F238E27FC236}">
              <a16:creationId xmlns:a16="http://schemas.microsoft.com/office/drawing/2014/main" id="{00000000-0008-0000-0000-0000C0D67B7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1</xdr:row>
      <xdr:rowOff>25399</xdr:rowOff>
    </xdr:from>
    <xdr:to>
      <xdr:col>9</xdr:col>
      <xdr:colOff>812800</xdr:colOff>
      <xdr:row>1</xdr:row>
      <xdr:rowOff>1214182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BB0B8CD-445F-4E83-9871-9A6731D4D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511299"/>
          <a:ext cx="11328400" cy="11887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127088255" name="Picture">
          <a:extLst>
            <a:ext uri="{FF2B5EF4-FFF2-40B4-BE49-F238E27FC236}">
              <a16:creationId xmlns:a16="http://schemas.microsoft.com/office/drawing/2014/main" id="{00000000-0008-0000-0100-00007F002E4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50799</xdr:colOff>
      <xdr:row>1</xdr:row>
      <xdr:rowOff>25400</xdr:rowOff>
    </xdr:from>
    <xdr:to>
      <xdr:col>6</xdr:col>
      <xdr:colOff>773204</xdr:colOff>
      <xdr:row>1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DEF6822-CA86-4D9F-8DE2-8465391EF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799" y="1384300"/>
          <a:ext cx="7745505" cy="812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7620</xdr:colOff>
      <xdr:row>1</xdr:row>
      <xdr:rowOff>0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7CA4A4DA-DD1A-4617-A186-944297ED702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9768840" cy="135636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1</xdr:row>
      <xdr:rowOff>38100</xdr:rowOff>
    </xdr:from>
    <xdr:to>
      <xdr:col>13</xdr:col>
      <xdr:colOff>736600</xdr:colOff>
      <xdr:row>1</xdr:row>
      <xdr:rowOff>1053630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076E1B8-D9CE-4069-A283-4C561020E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00" y="1397000"/>
          <a:ext cx="9677400" cy="10155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B56A9D3-ADF6-4F07-9559-E30C5886F56A}"/>
                </a:ext>
              </a:extLst>
            </xdr:cNvPr>
            <xdr:cNvSpPr txBox="1"/>
          </xdr:nvSpPr>
          <xdr:spPr>
            <a:xfrm>
              <a:off x="0" y="4612938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B56A9D3-ADF6-4F07-9559-E30C5886F56A}"/>
                </a:ext>
              </a:extLst>
            </xdr:cNvPr>
            <xdr:cNvSpPr txBox="1"/>
          </xdr:nvSpPr>
          <xdr:spPr>
            <a:xfrm>
              <a:off x="0" y="4612938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0</xdr:row>
      <xdr:rowOff>0</xdr:rowOff>
    </xdr:from>
    <xdr:to>
      <xdr:col>5</xdr:col>
      <xdr:colOff>15240</xdr:colOff>
      <xdr:row>0</xdr:row>
      <xdr:rowOff>1089660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E045AC95-4FED-42DA-A149-E549E0A3A23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621780" cy="10896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17</xdr:row>
      <xdr:rowOff>2838</xdr:rowOff>
    </xdr:from>
    <xdr:ext cx="6448425" cy="5393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83A2236-2BF8-4E77-8CAB-9DD20435D731}"/>
                </a:ext>
              </a:extLst>
            </xdr:cNvPr>
            <xdr:cNvSpPr txBox="1"/>
          </xdr:nvSpPr>
          <xdr:spPr>
            <a:xfrm>
              <a:off x="0" y="4612938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</m:t>
                      </m:r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∗(1+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2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2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2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83A2236-2BF8-4E77-8CAB-9DD20435D731}"/>
                </a:ext>
              </a:extLst>
            </xdr:cNvPr>
            <xdr:cNvSpPr txBox="1"/>
          </xdr:nvSpPr>
          <xdr:spPr>
            <a:xfrm>
              <a:off x="0" y="4612938"/>
              <a:ext cx="6448425" cy="5393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2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2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((1+𝐴𝐶+𝑆+𝐺+𝑅)∗(1+𝐷𝐹)∗(1+𝐿))/((1−𝐼) )−1</a:t>
              </a:r>
              <a:endParaRPr lang="pt-BR" sz="22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  <xdr:twoCellAnchor editAs="oneCell">
    <xdr:from>
      <xdr:col>0</xdr:col>
      <xdr:colOff>0</xdr:colOff>
      <xdr:row>0</xdr:row>
      <xdr:rowOff>0</xdr:rowOff>
    </xdr:from>
    <xdr:to>
      <xdr:col>5</xdr:col>
      <xdr:colOff>15240</xdr:colOff>
      <xdr:row>0</xdr:row>
      <xdr:rowOff>1089660</xdr:rowOff>
    </xdr:to>
    <xdr:pic>
      <xdr:nvPicPr>
        <xdr:cNvPr id="4" name="Picture">
          <a:extLst>
            <a:ext uri="{FF2B5EF4-FFF2-40B4-BE49-F238E27FC236}">
              <a16:creationId xmlns:a16="http://schemas.microsoft.com/office/drawing/2014/main" id="{80B8BD28-4CFA-4E77-BE6A-59097E932B29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621780" cy="108966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250w.pmcg.imti\setores\UGPE\COP%20COP\DIVERSOS\LAGO%20DO%20AMOR\(2)%20Licita&#231;&#227;o%2007-03-23\Or&#231;amento\Or&#231;amento%2007-03-23%20R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OSI&#199;&#195;O/Boletim%202014/07-2014/DOCUME~1/RAPHAE~1.POR/CONFIG~1/Temp/Rar$DI00.610/Acabamentos2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I%20-%20Planilha%20Or&#231;ament&#225;ria/06%20-%20Or&#231;amento%20sintetico%20REV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ético SD"/>
      <sheetName val="Orçamento Sintético CD"/>
      <sheetName val="CCUs"/>
      <sheetName val="Quadro de Comparação"/>
      <sheetName val="Cronograma"/>
    </sheetNames>
    <sheetDataSet>
      <sheetData sheetId="0">
        <row r="3">
          <cell r="A3" t="str">
            <v>CONTRATAÇÃO EMERGENCIAL DE EMPRESA PARA RECOMPOSIÇÃO ESTRUTURAL DO ATERRO, VERTEDOURO, MURO DE CONTENÇÃO E SEUS COMPLEMENTOS, ADJACENTES AO LAGO DO AMOR, NA AVENIDA SENADOR FILINTO MULLER</v>
          </cell>
          <cell r="H3">
            <v>0.22</v>
          </cell>
        </row>
        <row r="5">
          <cell r="H5">
            <v>0.15279999999999999</v>
          </cell>
        </row>
      </sheetData>
      <sheetData sheetId="1">
        <row r="3">
          <cell r="H3">
            <v>0.28170000000000001</v>
          </cell>
        </row>
      </sheetData>
      <sheetData sheetId="2"/>
      <sheetData sheetId="3">
        <row r="6">
          <cell r="A6">
            <v>1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 Sintetico"/>
      <sheetName val="CPU"/>
      <sheetName val="Quadro de Comparação"/>
      <sheetName val="Cronograma"/>
      <sheetName val="BDI Serviços sem desoneração"/>
      <sheetName val="BDI Materiais"/>
      <sheetName val="BDI Serviços com desoneração"/>
      <sheetName val="Resumo do Orçamento"/>
    </sheetNames>
    <sheetDataSet>
      <sheetData sheetId="0">
        <row r="2">
          <cell r="D2" t="str">
            <v>INFRAESTRUTURA URBANA - PAVIMENTAÇÃO ASFÁLTICA E DRENAGEM DE ÁGUAS PLUVIAIS - BOSQUE DAS ARARAS ETAPA A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86"/>
  <sheetViews>
    <sheetView tabSelected="1" view="pageBreakPreview" zoomScaleNormal="100" zoomScaleSheetLayoutView="100" workbookViewId="0">
      <selection activeCell="C181" sqref="C181:F181"/>
    </sheetView>
  </sheetViews>
  <sheetFormatPr defaultRowHeight="15"/>
  <cols>
    <col min="1" max="1" width="9.28515625" customWidth="1"/>
    <col min="2" max="2" width="13.42578125" customWidth="1"/>
    <col min="3" max="3" width="59.7109375" bestFit="1"/>
    <col min="4" max="4" width="12.42578125" customWidth="1"/>
    <col min="5" max="5" width="9.28515625" customWidth="1"/>
    <col min="6" max="10" width="12.42578125" customWidth="1"/>
  </cols>
  <sheetData>
    <row r="1" spans="1:10" ht="117" customHeight="1">
      <c r="A1" s="58"/>
      <c r="B1" s="58"/>
      <c r="C1" s="58"/>
      <c r="D1" s="58"/>
      <c r="E1" s="58"/>
      <c r="F1" s="58"/>
      <c r="G1" s="58"/>
      <c r="H1" s="58"/>
      <c r="I1" s="58"/>
      <c r="J1" s="58"/>
    </row>
    <row r="2" spans="1:10" ht="100.15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2" customHeight="1">
      <c r="A3" s="59" t="s">
        <v>0</v>
      </c>
      <c r="B3" s="59" t="s">
        <v>1</v>
      </c>
      <c r="C3" s="59" t="s">
        <v>2</v>
      </c>
      <c r="D3" s="59" t="s">
        <v>3</v>
      </c>
      <c r="E3" s="59" t="s">
        <v>4</v>
      </c>
      <c r="F3" s="59" t="s">
        <v>5</v>
      </c>
      <c r="G3" s="59" t="s">
        <v>6</v>
      </c>
      <c r="H3" s="59"/>
      <c r="I3" s="59"/>
      <c r="J3" s="59" t="s">
        <v>7</v>
      </c>
    </row>
    <row r="4" spans="1:10" ht="10.15" customHeight="1">
      <c r="A4" s="59"/>
      <c r="B4" s="59"/>
      <c r="C4" s="59"/>
      <c r="D4" s="59"/>
      <c r="E4" s="59"/>
      <c r="F4" s="59"/>
      <c r="G4" s="2" t="s">
        <v>8</v>
      </c>
      <c r="H4" s="2" t="s">
        <v>9</v>
      </c>
      <c r="I4" s="2" t="s">
        <v>10</v>
      </c>
      <c r="J4" s="59"/>
    </row>
    <row r="5" spans="1:10" ht="19.899999999999999" customHeight="1">
      <c r="A5" s="3" t="s">
        <v>11</v>
      </c>
      <c r="B5" s="60" t="s">
        <v>12</v>
      </c>
      <c r="C5" s="60"/>
      <c r="D5" s="60"/>
      <c r="E5" s="60"/>
      <c r="F5" s="60"/>
      <c r="G5" s="60"/>
      <c r="H5" s="60"/>
      <c r="I5" s="60"/>
      <c r="J5" s="4">
        <v>224691.3</v>
      </c>
    </row>
    <row r="6" spans="1:10" ht="16.5">
      <c r="A6" s="5" t="s">
        <v>13</v>
      </c>
      <c r="B6" s="6" t="s">
        <v>14</v>
      </c>
      <c r="C6" s="5" t="s">
        <v>15</v>
      </c>
      <c r="D6" s="6" t="s">
        <v>16</v>
      </c>
      <c r="E6" s="6" t="s">
        <v>17</v>
      </c>
      <c r="F6" s="7">
        <v>8</v>
      </c>
      <c r="G6" s="8">
        <v>333.39</v>
      </c>
      <c r="H6" s="8">
        <v>73.34</v>
      </c>
      <c r="I6" s="8">
        <v>406.73</v>
      </c>
      <c r="J6" s="8">
        <v>3253.84</v>
      </c>
    </row>
    <row r="7" spans="1:10" ht="16.5">
      <c r="A7" s="5" t="s">
        <v>18</v>
      </c>
      <c r="B7" s="6" t="s">
        <v>19</v>
      </c>
      <c r="C7" s="5" t="s">
        <v>20</v>
      </c>
      <c r="D7" s="6" t="s">
        <v>21</v>
      </c>
      <c r="E7" s="6" t="s">
        <v>22</v>
      </c>
      <c r="F7" s="7">
        <v>9</v>
      </c>
      <c r="G7" s="8">
        <v>862.5</v>
      </c>
      <c r="H7" s="8">
        <v>189.75</v>
      </c>
      <c r="I7" s="8">
        <v>1052.25</v>
      </c>
      <c r="J7" s="8">
        <v>9470.25</v>
      </c>
    </row>
    <row r="8" spans="1:10" ht="16.5">
      <c r="A8" s="5" t="s">
        <v>23</v>
      </c>
      <c r="B8" s="6" t="s">
        <v>24</v>
      </c>
      <c r="C8" s="5" t="s">
        <v>25</v>
      </c>
      <c r="D8" s="6" t="s">
        <v>21</v>
      </c>
      <c r="E8" s="6" t="s">
        <v>22</v>
      </c>
      <c r="F8" s="7">
        <v>9</v>
      </c>
      <c r="G8" s="8">
        <v>673.82</v>
      </c>
      <c r="H8" s="8">
        <v>148.24</v>
      </c>
      <c r="I8" s="8">
        <v>822.06</v>
      </c>
      <c r="J8" s="8">
        <v>7398.54</v>
      </c>
    </row>
    <row r="9" spans="1:10" ht="16.5">
      <c r="A9" s="5" t="s">
        <v>26</v>
      </c>
      <c r="B9" s="6" t="s">
        <v>27</v>
      </c>
      <c r="C9" s="5" t="s">
        <v>28</v>
      </c>
      <c r="D9" s="6" t="s">
        <v>21</v>
      </c>
      <c r="E9" s="6" t="s">
        <v>22</v>
      </c>
      <c r="F9" s="7">
        <v>9</v>
      </c>
      <c r="G9" s="8">
        <v>979.29</v>
      </c>
      <c r="H9" s="8">
        <v>215.44</v>
      </c>
      <c r="I9" s="8">
        <v>1194.73</v>
      </c>
      <c r="J9" s="8">
        <v>10752.57</v>
      </c>
    </row>
    <row r="10" spans="1:10" ht="16.5">
      <c r="A10" s="5" t="s">
        <v>29</v>
      </c>
      <c r="B10" s="6" t="s">
        <v>30</v>
      </c>
      <c r="C10" s="5" t="s">
        <v>31</v>
      </c>
      <c r="D10" s="6" t="s">
        <v>21</v>
      </c>
      <c r="E10" s="6" t="s">
        <v>17</v>
      </c>
      <c r="F10" s="7">
        <v>4</v>
      </c>
      <c r="G10" s="8">
        <v>1220.31</v>
      </c>
      <c r="H10" s="8">
        <v>268.45999999999998</v>
      </c>
      <c r="I10" s="8">
        <v>1488.77</v>
      </c>
      <c r="J10" s="8">
        <v>5955.08</v>
      </c>
    </row>
    <row r="11" spans="1:10" ht="16.5">
      <c r="A11" s="5" t="s">
        <v>32</v>
      </c>
      <c r="B11" s="6" t="s">
        <v>33</v>
      </c>
      <c r="C11" s="5" t="s">
        <v>34</v>
      </c>
      <c r="D11" s="6" t="s">
        <v>16</v>
      </c>
      <c r="E11" s="6" t="s">
        <v>35</v>
      </c>
      <c r="F11" s="7">
        <v>9</v>
      </c>
      <c r="G11" s="8">
        <v>1500</v>
      </c>
      <c r="H11" s="8">
        <v>330</v>
      </c>
      <c r="I11" s="8">
        <v>1830</v>
      </c>
      <c r="J11" s="8">
        <v>16470</v>
      </c>
    </row>
    <row r="12" spans="1:10" ht="16.5">
      <c r="A12" s="5" t="s">
        <v>36</v>
      </c>
      <c r="B12" s="6" t="s">
        <v>37</v>
      </c>
      <c r="C12" s="5" t="s">
        <v>38</v>
      </c>
      <c r="D12" s="6" t="s">
        <v>21</v>
      </c>
      <c r="E12" s="6" t="s">
        <v>17</v>
      </c>
      <c r="F12" s="7">
        <v>6400</v>
      </c>
      <c r="G12" s="8">
        <v>0.39</v>
      </c>
      <c r="H12" s="8">
        <v>0.08</v>
      </c>
      <c r="I12" s="8">
        <v>0.47</v>
      </c>
      <c r="J12" s="8">
        <v>3008</v>
      </c>
    </row>
    <row r="13" spans="1:10">
      <c r="A13" s="5" t="s">
        <v>39</v>
      </c>
      <c r="B13" s="6" t="s">
        <v>40</v>
      </c>
      <c r="C13" s="5" t="s">
        <v>41</v>
      </c>
      <c r="D13" s="6" t="s">
        <v>21</v>
      </c>
      <c r="E13" s="6" t="s">
        <v>17</v>
      </c>
      <c r="F13" s="7">
        <v>2500</v>
      </c>
      <c r="G13" s="8">
        <v>0.14000000000000001</v>
      </c>
      <c r="H13" s="8">
        <v>0.03</v>
      </c>
      <c r="I13" s="8">
        <v>0.17</v>
      </c>
      <c r="J13" s="8">
        <v>425</v>
      </c>
    </row>
    <row r="14" spans="1:10" ht="16.5">
      <c r="A14" s="5" t="s">
        <v>42</v>
      </c>
      <c r="B14" s="6" t="s">
        <v>43</v>
      </c>
      <c r="C14" s="5" t="s">
        <v>44</v>
      </c>
      <c r="D14" s="6" t="s">
        <v>21</v>
      </c>
      <c r="E14" s="6" t="s">
        <v>45</v>
      </c>
      <c r="F14" s="7">
        <v>137.5</v>
      </c>
      <c r="G14" s="8">
        <v>83.83</v>
      </c>
      <c r="H14" s="8">
        <v>12.8</v>
      </c>
      <c r="I14" s="8">
        <v>96.63</v>
      </c>
      <c r="J14" s="8">
        <v>13286.62</v>
      </c>
    </row>
    <row r="15" spans="1:10" ht="24.75">
      <c r="A15" s="5" t="s">
        <v>46</v>
      </c>
      <c r="B15" s="6" t="s">
        <v>47</v>
      </c>
      <c r="C15" s="5" t="s">
        <v>48</v>
      </c>
      <c r="D15" s="6" t="s">
        <v>21</v>
      </c>
      <c r="E15" s="6" t="s">
        <v>45</v>
      </c>
      <c r="F15" s="7">
        <v>137.5</v>
      </c>
      <c r="G15" s="8">
        <v>6.39</v>
      </c>
      <c r="H15" s="8">
        <v>1.4</v>
      </c>
      <c r="I15" s="8">
        <v>7.79</v>
      </c>
      <c r="J15" s="8">
        <v>1071.1199999999999</v>
      </c>
    </row>
    <row r="16" spans="1:10" ht="16.5">
      <c r="A16" s="5" t="s">
        <v>49</v>
      </c>
      <c r="B16" s="6" t="s">
        <v>50</v>
      </c>
      <c r="C16" s="5" t="s">
        <v>51</v>
      </c>
      <c r="D16" s="6" t="s">
        <v>21</v>
      </c>
      <c r="E16" s="6" t="s">
        <v>52</v>
      </c>
      <c r="F16" s="7">
        <v>1760</v>
      </c>
      <c r="G16" s="8">
        <v>2.0699999999999998</v>
      </c>
      <c r="H16" s="8">
        <v>0.45</v>
      </c>
      <c r="I16" s="8">
        <v>2.52</v>
      </c>
      <c r="J16" s="8">
        <v>4435.2</v>
      </c>
    </row>
    <row r="17" spans="1:10" ht="24.75">
      <c r="A17" s="5" t="s">
        <v>53</v>
      </c>
      <c r="B17" s="6" t="s">
        <v>54</v>
      </c>
      <c r="C17" s="5" t="s">
        <v>55</v>
      </c>
      <c r="D17" s="6" t="s">
        <v>21</v>
      </c>
      <c r="E17" s="6" t="s">
        <v>56</v>
      </c>
      <c r="F17" s="7">
        <v>320</v>
      </c>
      <c r="G17" s="8">
        <v>39.85</v>
      </c>
      <c r="H17" s="8">
        <v>8.76</v>
      </c>
      <c r="I17" s="8">
        <v>48.61</v>
      </c>
      <c r="J17" s="8">
        <v>15555.2</v>
      </c>
    </row>
    <row r="18" spans="1:10" ht="16.5">
      <c r="A18" s="5" t="s">
        <v>57</v>
      </c>
      <c r="B18" s="6" t="s">
        <v>58</v>
      </c>
      <c r="C18" s="5" t="s">
        <v>59</v>
      </c>
      <c r="D18" s="6" t="s">
        <v>16</v>
      </c>
      <c r="E18" s="6" t="s">
        <v>17</v>
      </c>
      <c r="F18" s="7">
        <v>14.4</v>
      </c>
      <c r="G18" s="8">
        <v>981.17</v>
      </c>
      <c r="H18" s="8">
        <v>215.85</v>
      </c>
      <c r="I18" s="8">
        <v>1197.02</v>
      </c>
      <c r="J18" s="8">
        <v>17237.080000000002</v>
      </c>
    </row>
    <row r="19" spans="1:10" ht="33">
      <c r="A19" s="5" t="s">
        <v>60</v>
      </c>
      <c r="B19" s="6" t="s">
        <v>61</v>
      </c>
      <c r="C19" s="5" t="s">
        <v>62</v>
      </c>
      <c r="D19" s="6" t="s">
        <v>16</v>
      </c>
      <c r="E19" s="6" t="s">
        <v>17</v>
      </c>
      <c r="F19" s="7">
        <v>21</v>
      </c>
      <c r="G19" s="8">
        <v>133.94999999999999</v>
      </c>
      <c r="H19" s="8">
        <v>29.46</v>
      </c>
      <c r="I19" s="8">
        <v>163.41</v>
      </c>
      <c r="J19" s="8">
        <v>3431.61</v>
      </c>
    </row>
    <row r="20" spans="1:10" ht="16.5">
      <c r="A20" s="5" t="s">
        <v>63</v>
      </c>
      <c r="B20" s="6" t="s">
        <v>64</v>
      </c>
      <c r="C20" s="5" t="s">
        <v>65</v>
      </c>
      <c r="D20" s="6" t="s">
        <v>16</v>
      </c>
      <c r="E20" s="6" t="s">
        <v>56</v>
      </c>
      <c r="F20" s="7">
        <v>926.8</v>
      </c>
      <c r="G20" s="8">
        <v>3.28</v>
      </c>
      <c r="H20" s="8">
        <v>0.72</v>
      </c>
      <c r="I20" s="8">
        <v>4</v>
      </c>
      <c r="J20" s="8">
        <v>3707.2</v>
      </c>
    </row>
    <row r="21" spans="1:10" ht="33">
      <c r="A21" s="5" t="s">
        <v>66</v>
      </c>
      <c r="B21" s="6" t="s">
        <v>67</v>
      </c>
      <c r="C21" s="5" t="s">
        <v>68</v>
      </c>
      <c r="D21" s="6" t="s">
        <v>16</v>
      </c>
      <c r="E21" s="6" t="s">
        <v>56</v>
      </c>
      <c r="F21" s="7">
        <v>1375.92</v>
      </c>
      <c r="G21" s="8">
        <v>9.5399999999999991</v>
      </c>
      <c r="H21" s="8">
        <v>2.09</v>
      </c>
      <c r="I21" s="8">
        <v>11.63</v>
      </c>
      <c r="J21" s="8">
        <v>16001.94</v>
      </c>
    </row>
    <row r="22" spans="1:10">
      <c r="A22" s="5" t="s">
        <v>69</v>
      </c>
      <c r="B22" s="6" t="s">
        <v>70</v>
      </c>
      <c r="C22" s="5" t="s">
        <v>71</v>
      </c>
      <c r="D22" s="6" t="s">
        <v>21</v>
      </c>
      <c r="E22" s="6" t="s">
        <v>72</v>
      </c>
      <c r="F22" s="7">
        <v>43</v>
      </c>
      <c r="G22" s="8">
        <v>47.21</v>
      </c>
      <c r="H22" s="8">
        <v>10.38</v>
      </c>
      <c r="I22" s="8">
        <v>57.59</v>
      </c>
      <c r="J22" s="8">
        <v>2476.37</v>
      </c>
    </row>
    <row r="23" spans="1:10" ht="16.5">
      <c r="A23" s="5" t="s">
        <v>73</v>
      </c>
      <c r="B23" s="6" t="s">
        <v>74</v>
      </c>
      <c r="C23" s="5" t="s">
        <v>75</v>
      </c>
      <c r="D23" s="6" t="s">
        <v>16</v>
      </c>
      <c r="E23" s="6" t="s">
        <v>72</v>
      </c>
      <c r="F23" s="7">
        <v>17</v>
      </c>
      <c r="G23" s="8">
        <v>305.41000000000003</v>
      </c>
      <c r="H23" s="8">
        <v>67.19</v>
      </c>
      <c r="I23" s="8">
        <v>372.6</v>
      </c>
      <c r="J23" s="8">
        <v>6334.2</v>
      </c>
    </row>
    <row r="24" spans="1:10" ht="16.5">
      <c r="A24" s="5" t="s">
        <v>76</v>
      </c>
      <c r="B24" s="6" t="s">
        <v>77</v>
      </c>
      <c r="C24" s="5" t="s">
        <v>78</v>
      </c>
      <c r="D24" s="6" t="s">
        <v>16</v>
      </c>
      <c r="E24" s="6" t="s">
        <v>72</v>
      </c>
      <c r="F24" s="7">
        <v>34</v>
      </c>
      <c r="G24" s="8">
        <v>250</v>
      </c>
      <c r="H24" s="8">
        <v>55</v>
      </c>
      <c r="I24" s="8">
        <v>305</v>
      </c>
      <c r="J24" s="8">
        <v>10370</v>
      </c>
    </row>
    <row r="25" spans="1:10">
      <c r="A25" s="5" t="s">
        <v>79</v>
      </c>
      <c r="B25" s="6" t="s">
        <v>40</v>
      </c>
      <c r="C25" s="5" t="s">
        <v>41</v>
      </c>
      <c r="D25" s="6" t="s">
        <v>21</v>
      </c>
      <c r="E25" s="6" t="s">
        <v>17</v>
      </c>
      <c r="F25" s="7">
        <v>5050.1499999999996</v>
      </c>
      <c r="G25" s="8">
        <v>0.14000000000000001</v>
      </c>
      <c r="H25" s="8">
        <v>0.03</v>
      </c>
      <c r="I25" s="8">
        <v>0.17</v>
      </c>
      <c r="J25" s="8">
        <v>858.52</v>
      </c>
    </row>
    <row r="26" spans="1:10" ht="24.75">
      <c r="A26" s="5" t="s">
        <v>80</v>
      </c>
      <c r="B26" s="6" t="s">
        <v>47</v>
      </c>
      <c r="C26" s="5" t="s">
        <v>48</v>
      </c>
      <c r="D26" s="6" t="s">
        <v>21</v>
      </c>
      <c r="E26" s="6" t="s">
        <v>45</v>
      </c>
      <c r="F26" s="7">
        <v>1280</v>
      </c>
      <c r="G26" s="8">
        <v>6.39</v>
      </c>
      <c r="H26" s="8">
        <v>1.4</v>
      </c>
      <c r="I26" s="8">
        <v>7.79</v>
      </c>
      <c r="J26" s="8">
        <v>9971.2000000000007</v>
      </c>
    </row>
    <row r="27" spans="1:10" ht="16.5">
      <c r="A27" s="5" t="s">
        <v>81</v>
      </c>
      <c r="B27" s="6" t="s">
        <v>50</v>
      </c>
      <c r="C27" s="5" t="s">
        <v>51</v>
      </c>
      <c r="D27" s="6" t="s">
        <v>21</v>
      </c>
      <c r="E27" s="6" t="s">
        <v>52</v>
      </c>
      <c r="F27" s="7">
        <v>25088</v>
      </c>
      <c r="G27" s="8">
        <v>2.0699999999999998</v>
      </c>
      <c r="H27" s="8">
        <v>0.45</v>
      </c>
      <c r="I27" s="8">
        <v>2.52</v>
      </c>
      <c r="J27" s="8">
        <v>63221.760000000002</v>
      </c>
    </row>
    <row r="28" spans="1:10" ht="19.899999999999999" customHeight="1">
      <c r="A28" s="3" t="s">
        <v>82</v>
      </c>
      <c r="B28" s="60" t="s">
        <v>83</v>
      </c>
      <c r="C28" s="60"/>
      <c r="D28" s="60"/>
      <c r="E28" s="60"/>
      <c r="F28" s="60"/>
      <c r="G28" s="60"/>
      <c r="H28" s="60"/>
      <c r="I28" s="60"/>
      <c r="J28" s="4">
        <v>99724.1</v>
      </c>
    </row>
    <row r="29" spans="1:10" ht="16.5">
      <c r="A29" s="5" t="s">
        <v>84</v>
      </c>
      <c r="B29" s="6" t="s">
        <v>85</v>
      </c>
      <c r="C29" s="5" t="s">
        <v>86</v>
      </c>
      <c r="D29" s="6" t="s">
        <v>16</v>
      </c>
      <c r="E29" s="6" t="s">
        <v>45</v>
      </c>
      <c r="F29" s="7">
        <v>98.69</v>
      </c>
      <c r="G29" s="8">
        <v>237.25</v>
      </c>
      <c r="H29" s="8">
        <v>52.19</v>
      </c>
      <c r="I29" s="8">
        <v>289.44</v>
      </c>
      <c r="J29" s="8">
        <v>28564.83</v>
      </c>
    </row>
    <row r="30" spans="1:10" ht="16.5">
      <c r="A30" s="5" t="s">
        <v>87</v>
      </c>
      <c r="B30" s="6" t="s">
        <v>88</v>
      </c>
      <c r="C30" s="5" t="s">
        <v>89</v>
      </c>
      <c r="D30" s="6" t="s">
        <v>21</v>
      </c>
      <c r="E30" s="6" t="s">
        <v>17</v>
      </c>
      <c r="F30" s="7">
        <v>1534.7</v>
      </c>
      <c r="G30" s="8">
        <v>20.85</v>
      </c>
      <c r="H30" s="8">
        <v>4.58</v>
      </c>
      <c r="I30" s="8">
        <v>25.43</v>
      </c>
      <c r="J30" s="8">
        <v>39027.42</v>
      </c>
    </row>
    <row r="31" spans="1:10" ht="16.5">
      <c r="A31" s="5" t="s">
        <v>90</v>
      </c>
      <c r="B31" s="6" t="s">
        <v>91</v>
      </c>
      <c r="C31" s="5" t="s">
        <v>92</v>
      </c>
      <c r="D31" s="6" t="s">
        <v>16</v>
      </c>
      <c r="E31" s="6" t="s">
        <v>56</v>
      </c>
      <c r="F31" s="7">
        <v>1970.34</v>
      </c>
      <c r="G31" s="8">
        <v>3.19</v>
      </c>
      <c r="H31" s="8">
        <v>0.7</v>
      </c>
      <c r="I31" s="8">
        <v>3.89</v>
      </c>
      <c r="J31" s="8">
        <v>7664.62</v>
      </c>
    </row>
    <row r="32" spans="1:10" ht="16.5">
      <c r="A32" s="5" t="s">
        <v>93</v>
      </c>
      <c r="B32" s="6" t="s">
        <v>94</v>
      </c>
      <c r="C32" s="5" t="s">
        <v>95</v>
      </c>
      <c r="D32" s="6" t="s">
        <v>16</v>
      </c>
      <c r="E32" s="6" t="s">
        <v>72</v>
      </c>
      <c r="F32" s="7">
        <v>2</v>
      </c>
      <c r="G32" s="8">
        <v>382.31</v>
      </c>
      <c r="H32" s="8">
        <v>84.1</v>
      </c>
      <c r="I32" s="8">
        <v>466.41</v>
      </c>
      <c r="J32" s="8">
        <v>932.82</v>
      </c>
    </row>
    <row r="33" spans="1:10" ht="16.5">
      <c r="A33" s="5" t="s">
        <v>96</v>
      </c>
      <c r="B33" s="6" t="s">
        <v>97</v>
      </c>
      <c r="C33" s="5" t="s">
        <v>98</v>
      </c>
      <c r="D33" s="6" t="s">
        <v>21</v>
      </c>
      <c r="E33" s="6" t="s">
        <v>72</v>
      </c>
      <c r="F33" s="7">
        <v>16</v>
      </c>
      <c r="G33" s="8">
        <v>83.17</v>
      </c>
      <c r="H33" s="8">
        <v>18.29</v>
      </c>
      <c r="I33" s="8">
        <v>101.46</v>
      </c>
      <c r="J33" s="8">
        <v>1623.36</v>
      </c>
    </row>
    <row r="34" spans="1:10" ht="16.5">
      <c r="A34" s="5" t="s">
        <v>99</v>
      </c>
      <c r="B34" s="6" t="s">
        <v>100</v>
      </c>
      <c r="C34" s="5" t="s">
        <v>101</v>
      </c>
      <c r="D34" s="6" t="s">
        <v>21</v>
      </c>
      <c r="E34" s="6" t="s">
        <v>72</v>
      </c>
      <c r="F34" s="7">
        <v>16</v>
      </c>
      <c r="G34" s="8">
        <v>67.75</v>
      </c>
      <c r="H34" s="8">
        <v>14.9</v>
      </c>
      <c r="I34" s="8">
        <v>82.65</v>
      </c>
      <c r="J34" s="8">
        <v>1322.4</v>
      </c>
    </row>
    <row r="35" spans="1:10" ht="16.5">
      <c r="A35" s="5" t="s">
        <v>102</v>
      </c>
      <c r="B35" s="6" t="s">
        <v>103</v>
      </c>
      <c r="C35" s="5" t="s">
        <v>104</v>
      </c>
      <c r="D35" s="6" t="s">
        <v>21</v>
      </c>
      <c r="E35" s="6" t="s">
        <v>72</v>
      </c>
      <c r="F35" s="7">
        <v>16</v>
      </c>
      <c r="G35" s="8">
        <v>319.57</v>
      </c>
      <c r="H35" s="8">
        <v>70.3</v>
      </c>
      <c r="I35" s="8">
        <v>389.87</v>
      </c>
      <c r="J35" s="8">
        <v>6237.92</v>
      </c>
    </row>
    <row r="36" spans="1:10" ht="24.75">
      <c r="A36" s="5" t="s">
        <v>105</v>
      </c>
      <c r="B36" s="6" t="s">
        <v>106</v>
      </c>
      <c r="C36" s="5" t="s">
        <v>107</v>
      </c>
      <c r="D36" s="6" t="s">
        <v>21</v>
      </c>
      <c r="E36" s="6" t="s">
        <v>45</v>
      </c>
      <c r="F36" s="7">
        <v>216.53</v>
      </c>
      <c r="G36" s="8">
        <v>8.64</v>
      </c>
      <c r="H36" s="8">
        <v>1.9</v>
      </c>
      <c r="I36" s="8">
        <v>10.54</v>
      </c>
      <c r="J36" s="8">
        <v>2282.2199999999998</v>
      </c>
    </row>
    <row r="37" spans="1:10" ht="16.5">
      <c r="A37" s="5" t="s">
        <v>108</v>
      </c>
      <c r="B37" s="6" t="s">
        <v>50</v>
      </c>
      <c r="C37" s="5" t="s">
        <v>51</v>
      </c>
      <c r="D37" s="6" t="s">
        <v>21</v>
      </c>
      <c r="E37" s="6" t="s">
        <v>52</v>
      </c>
      <c r="F37" s="7">
        <v>4243.99</v>
      </c>
      <c r="G37" s="8">
        <v>2.0699999999999998</v>
      </c>
      <c r="H37" s="8">
        <v>0.45</v>
      </c>
      <c r="I37" s="8">
        <v>2.52</v>
      </c>
      <c r="J37" s="8">
        <v>10694.85</v>
      </c>
    </row>
    <row r="38" spans="1:10" ht="16.5">
      <c r="A38" s="5" t="s">
        <v>109</v>
      </c>
      <c r="B38" s="6" t="s">
        <v>110</v>
      </c>
      <c r="C38" s="5" t="s">
        <v>111</v>
      </c>
      <c r="D38" s="6" t="s">
        <v>16</v>
      </c>
      <c r="E38" s="6" t="s">
        <v>112</v>
      </c>
      <c r="F38" s="7">
        <v>16</v>
      </c>
      <c r="G38" s="8">
        <v>28.77</v>
      </c>
      <c r="H38" s="8">
        <v>6.32</v>
      </c>
      <c r="I38" s="8">
        <v>35.090000000000003</v>
      </c>
      <c r="J38" s="8">
        <v>561.44000000000005</v>
      </c>
    </row>
    <row r="39" spans="1:10" ht="16.5">
      <c r="A39" s="5" t="s">
        <v>113</v>
      </c>
      <c r="B39" s="6" t="s">
        <v>114</v>
      </c>
      <c r="C39" s="5" t="s">
        <v>115</v>
      </c>
      <c r="D39" s="6" t="s">
        <v>21</v>
      </c>
      <c r="E39" s="6" t="s">
        <v>116</v>
      </c>
      <c r="F39" s="7">
        <v>313.60000000000002</v>
      </c>
      <c r="G39" s="8">
        <v>2.13</v>
      </c>
      <c r="H39" s="8">
        <v>0.46</v>
      </c>
      <c r="I39" s="8">
        <v>2.59</v>
      </c>
      <c r="J39" s="8">
        <v>812.22</v>
      </c>
    </row>
    <row r="40" spans="1:10" ht="19.899999999999999" customHeight="1">
      <c r="A40" s="3" t="s">
        <v>117</v>
      </c>
      <c r="B40" s="60" t="s">
        <v>118</v>
      </c>
      <c r="C40" s="60"/>
      <c r="D40" s="60"/>
      <c r="E40" s="60"/>
      <c r="F40" s="60"/>
      <c r="G40" s="60"/>
      <c r="H40" s="60"/>
      <c r="I40" s="60"/>
      <c r="J40" s="4">
        <v>628651.26</v>
      </c>
    </row>
    <row r="41" spans="1:10" ht="16.5">
      <c r="A41" s="5" t="s">
        <v>119</v>
      </c>
      <c r="B41" s="6" t="s">
        <v>120</v>
      </c>
      <c r="C41" s="5" t="s">
        <v>121</v>
      </c>
      <c r="D41" s="6" t="s">
        <v>16</v>
      </c>
      <c r="E41" s="6" t="s">
        <v>122</v>
      </c>
      <c r="F41" s="7">
        <v>71.47</v>
      </c>
      <c r="G41" s="8">
        <v>22.87</v>
      </c>
      <c r="H41" s="8">
        <v>5.03</v>
      </c>
      <c r="I41" s="8">
        <v>27.9</v>
      </c>
      <c r="J41" s="8">
        <v>1994.01</v>
      </c>
    </row>
    <row r="42" spans="1:10" ht="24.75">
      <c r="A42" s="5" t="s">
        <v>123</v>
      </c>
      <c r="B42" s="6" t="s">
        <v>124</v>
      </c>
      <c r="C42" s="5" t="s">
        <v>125</v>
      </c>
      <c r="D42" s="6" t="s">
        <v>21</v>
      </c>
      <c r="E42" s="6" t="s">
        <v>45</v>
      </c>
      <c r="F42" s="7">
        <v>488.11</v>
      </c>
      <c r="G42" s="8">
        <v>13.15</v>
      </c>
      <c r="H42" s="8">
        <v>2.89</v>
      </c>
      <c r="I42" s="8">
        <v>16.04</v>
      </c>
      <c r="J42" s="8">
        <v>7829.28</v>
      </c>
    </row>
    <row r="43" spans="1:10" ht="24.75">
      <c r="A43" s="5" t="s">
        <v>126</v>
      </c>
      <c r="B43" s="6" t="s">
        <v>127</v>
      </c>
      <c r="C43" s="5" t="s">
        <v>128</v>
      </c>
      <c r="D43" s="6" t="s">
        <v>21</v>
      </c>
      <c r="E43" s="6" t="s">
        <v>45</v>
      </c>
      <c r="F43" s="7">
        <v>701.79</v>
      </c>
      <c r="G43" s="8">
        <v>10.76</v>
      </c>
      <c r="H43" s="8">
        <v>2.36</v>
      </c>
      <c r="I43" s="8">
        <v>13.12</v>
      </c>
      <c r="J43" s="8">
        <v>9207.48</v>
      </c>
    </row>
    <row r="44" spans="1:10" ht="24.75">
      <c r="A44" s="5" t="s">
        <v>129</v>
      </c>
      <c r="B44" s="6" t="s">
        <v>130</v>
      </c>
      <c r="C44" s="5" t="s">
        <v>131</v>
      </c>
      <c r="D44" s="6" t="s">
        <v>21</v>
      </c>
      <c r="E44" s="6" t="s">
        <v>45</v>
      </c>
      <c r="F44" s="7">
        <v>1884.7</v>
      </c>
      <c r="G44" s="8">
        <v>11.81</v>
      </c>
      <c r="H44" s="8">
        <v>2.59</v>
      </c>
      <c r="I44" s="8">
        <v>14.4</v>
      </c>
      <c r="J44" s="8">
        <v>27139.68</v>
      </c>
    </row>
    <row r="45" spans="1:10" ht="24.75">
      <c r="A45" s="5" t="s">
        <v>132</v>
      </c>
      <c r="B45" s="6" t="s">
        <v>133</v>
      </c>
      <c r="C45" s="5" t="s">
        <v>134</v>
      </c>
      <c r="D45" s="6" t="s">
        <v>21</v>
      </c>
      <c r="E45" s="6" t="s">
        <v>45</v>
      </c>
      <c r="F45" s="7">
        <v>1410.43</v>
      </c>
      <c r="G45" s="8">
        <v>9.35</v>
      </c>
      <c r="H45" s="8">
        <v>2.0499999999999998</v>
      </c>
      <c r="I45" s="8">
        <v>11.4</v>
      </c>
      <c r="J45" s="8">
        <v>16078.9</v>
      </c>
    </row>
    <row r="46" spans="1:10" ht="24.75">
      <c r="A46" s="5" t="s">
        <v>135</v>
      </c>
      <c r="B46" s="6" t="s">
        <v>136</v>
      </c>
      <c r="C46" s="5" t="s">
        <v>137</v>
      </c>
      <c r="D46" s="6" t="s">
        <v>21</v>
      </c>
      <c r="E46" s="6" t="s">
        <v>45</v>
      </c>
      <c r="F46" s="7">
        <v>389.92</v>
      </c>
      <c r="G46" s="8">
        <v>8.9700000000000006</v>
      </c>
      <c r="H46" s="8">
        <v>1.97</v>
      </c>
      <c r="I46" s="8">
        <v>10.94</v>
      </c>
      <c r="J46" s="8">
        <v>4265.72</v>
      </c>
    </row>
    <row r="47" spans="1:10" ht="24.75">
      <c r="A47" s="5" t="s">
        <v>138</v>
      </c>
      <c r="B47" s="6" t="s">
        <v>139</v>
      </c>
      <c r="C47" s="5" t="s">
        <v>140</v>
      </c>
      <c r="D47" s="6" t="s">
        <v>21</v>
      </c>
      <c r="E47" s="6" t="s">
        <v>45</v>
      </c>
      <c r="F47" s="7">
        <v>66.72</v>
      </c>
      <c r="G47" s="8">
        <v>5.15</v>
      </c>
      <c r="H47" s="8">
        <v>1.1299999999999999</v>
      </c>
      <c r="I47" s="8">
        <v>6.28</v>
      </c>
      <c r="J47" s="8">
        <v>419</v>
      </c>
    </row>
    <row r="48" spans="1:10">
      <c r="A48" s="5" t="s">
        <v>141</v>
      </c>
      <c r="B48" s="6" t="s">
        <v>142</v>
      </c>
      <c r="C48" s="5" t="s">
        <v>143</v>
      </c>
      <c r="D48" s="6" t="s">
        <v>21</v>
      </c>
      <c r="E48" s="6" t="s">
        <v>45</v>
      </c>
      <c r="F48" s="7">
        <v>243.74</v>
      </c>
      <c r="G48" s="8">
        <v>79.63</v>
      </c>
      <c r="H48" s="8">
        <v>17.510000000000002</v>
      </c>
      <c r="I48" s="8">
        <v>97.14</v>
      </c>
      <c r="J48" s="8">
        <v>23676.9</v>
      </c>
    </row>
    <row r="49" spans="1:10" ht="24.75">
      <c r="A49" s="5" t="s">
        <v>144</v>
      </c>
      <c r="B49" s="6" t="s">
        <v>145</v>
      </c>
      <c r="C49" s="5" t="s">
        <v>146</v>
      </c>
      <c r="D49" s="6" t="s">
        <v>21</v>
      </c>
      <c r="E49" s="6" t="s">
        <v>45</v>
      </c>
      <c r="F49" s="7">
        <v>974.38</v>
      </c>
      <c r="G49" s="8">
        <v>11.69</v>
      </c>
      <c r="H49" s="8">
        <v>2.57</v>
      </c>
      <c r="I49" s="8">
        <v>14.26</v>
      </c>
      <c r="J49" s="8">
        <v>13894.65</v>
      </c>
    </row>
    <row r="50" spans="1:10" ht="16.5">
      <c r="A50" s="5" t="s">
        <v>147</v>
      </c>
      <c r="B50" s="6" t="s">
        <v>148</v>
      </c>
      <c r="C50" s="5" t="s">
        <v>149</v>
      </c>
      <c r="D50" s="6" t="s">
        <v>21</v>
      </c>
      <c r="E50" s="6" t="s">
        <v>17</v>
      </c>
      <c r="F50" s="7">
        <v>675</v>
      </c>
      <c r="G50" s="8">
        <v>22.12</v>
      </c>
      <c r="H50" s="8">
        <v>4.8600000000000003</v>
      </c>
      <c r="I50" s="8">
        <v>26.98</v>
      </c>
      <c r="J50" s="8">
        <v>18211.5</v>
      </c>
    </row>
    <row r="51" spans="1:10" ht="16.5">
      <c r="A51" s="5" t="s">
        <v>150</v>
      </c>
      <c r="B51" s="6" t="s">
        <v>151</v>
      </c>
      <c r="C51" s="5" t="s">
        <v>152</v>
      </c>
      <c r="D51" s="6" t="s">
        <v>21</v>
      </c>
      <c r="E51" s="6" t="s">
        <v>17</v>
      </c>
      <c r="F51" s="7">
        <v>73.239999999999995</v>
      </c>
      <c r="G51" s="8">
        <v>25.37</v>
      </c>
      <c r="H51" s="8">
        <v>5.58</v>
      </c>
      <c r="I51" s="8">
        <v>30.95</v>
      </c>
      <c r="J51" s="8">
        <v>2266.77</v>
      </c>
    </row>
    <row r="52" spans="1:10" ht="16.5">
      <c r="A52" s="5" t="s">
        <v>153</v>
      </c>
      <c r="B52" s="6" t="s">
        <v>154</v>
      </c>
      <c r="C52" s="5" t="s">
        <v>155</v>
      </c>
      <c r="D52" s="6" t="s">
        <v>16</v>
      </c>
      <c r="E52" s="6" t="s">
        <v>17</v>
      </c>
      <c r="F52" s="7">
        <v>3516.09</v>
      </c>
      <c r="G52" s="8">
        <v>22.59</v>
      </c>
      <c r="H52" s="8">
        <v>4.96</v>
      </c>
      <c r="I52" s="8">
        <v>27.55</v>
      </c>
      <c r="J52" s="8">
        <v>96868.27</v>
      </c>
    </row>
    <row r="53" spans="1:10" ht="16.5">
      <c r="A53" s="5" t="s">
        <v>156</v>
      </c>
      <c r="B53" s="6" t="s">
        <v>157</v>
      </c>
      <c r="C53" s="5" t="s">
        <v>158</v>
      </c>
      <c r="D53" s="6" t="s">
        <v>16</v>
      </c>
      <c r="E53" s="6" t="s">
        <v>17</v>
      </c>
      <c r="F53" s="7">
        <v>255.55</v>
      </c>
      <c r="G53" s="8">
        <v>18.27</v>
      </c>
      <c r="H53" s="8">
        <v>4.01</v>
      </c>
      <c r="I53" s="8">
        <v>22.28</v>
      </c>
      <c r="J53" s="8">
        <v>5693.65</v>
      </c>
    </row>
    <row r="54" spans="1:10" ht="16.5">
      <c r="A54" s="5" t="s">
        <v>159</v>
      </c>
      <c r="B54" s="6" t="s">
        <v>160</v>
      </c>
      <c r="C54" s="5" t="s">
        <v>161</v>
      </c>
      <c r="D54" s="6" t="s">
        <v>21</v>
      </c>
      <c r="E54" s="6" t="s">
        <v>17</v>
      </c>
      <c r="F54" s="7">
        <v>1273.49</v>
      </c>
      <c r="G54" s="8">
        <v>5.84</v>
      </c>
      <c r="H54" s="8">
        <v>1.28</v>
      </c>
      <c r="I54" s="8">
        <v>7.12</v>
      </c>
      <c r="J54" s="8">
        <v>9067.24</v>
      </c>
    </row>
    <row r="55" spans="1:10" ht="16.5">
      <c r="A55" s="5" t="s">
        <v>162</v>
      </c>
      <c r="B55" s="6" t="s">
        <v>163</v>
      </c>
      <c r="C55" s="5" t="s">
        <v>164</v>
      </c>
      <c r="D55" s="6" t="s">
        <v>21</v>
      </c>
      <c r="E55" s="6" t="s">
        <v>17</v>
      </c>
      <c r="F55" s="7">
        <v>767.04</v>
      </c>
      <c r="G55" s="8">
        <v>2.87</v>
      </c>
      <c r="H55" s="8">
        <v>0.63</v>
      </c>
      <c r="I55" s="8">
        <v>3.5</v>
      </c>
      <c r="J55" s="8">
        <v>2684.64</v>
      </c>
    </row>
    <row r="56" spans="1:10" ht="16.5">
      <c r="A56" s="5" t="s">
        <v>165</v>
      </c>
      <c r="B56" s="6" t="s">
        <v>166</v>
      </c>
      <c r="C56" s="5" t="s">
        <v>167</v>
      </c>
      <c r="D56" s="6" t="s">
        <v>16</v>
      </c>
      <c r="E56" s="6" t="s">
        <v>45</v>
      </c>
      <c r="F56" s="7">
        <v>23.38</v>
      </c>
      <c r="G56" s="8">
        <v>69.92</v>
      </c>
      <c r="H56" s="8">
        <v>15.38</v>
      </c>
      <c r="I56" s="8">
        <v>85.3</v>
      </c>
      <c r="J56" s="8">
        <v>1994.31</v>
      </c>
    </row>
    <row r="57" spans="1:10" ht="16.5">
      <c r="A57" s="5" t="s">
        <v>168</v>
      </c>
      <c r="B57" s="6" t="s">
        <v>169</v>
      </c>
      <c r="C57" s="5" t="s">
        <v>170</v>
      </c>
      <c r="D57" s="6" t="s">
        <v>21</v>
      </c>
      <c r="E57" s="6" t="s">
        <v>45</v>
      </c>
      <c r="F57" s="7">
        <v>25.72</v>
      </c>
      <c r="G57" s="8">
        <v>104.79</v>
      </c>
      <c r="H57" s="8">
        <v>16.010000000000002</v>
      </c>
      <c r="I57" s="8">
        <v>120.8</v>
      </c>
      <c r="J57" s="8">
        <v>3106.97</v>
      </c>
    </row>
    <row r="58" spans="1:10" ht="16.5">
      <c r="A58" s="5" t="s">
        <v>171</v>
      </c>
      <c r="B58" s="6" t="s">
        <v>172</v>
      </c>
      <c r="C58" s="5" t="s">
        <v>173</v>
      </c>
      <c r="D58" s="6" t="s">
        <v>16</v>
      </c>
      <c r="E58" s="6" t="s">
        <v>45</v>
      </c>
      <c r="F58" s="7">
        <v>154.82</v>
      </c>
      <c r="G58" s="8">
        <v>52.59</v>
      </c>
      <c r="H58" s="8">
        <v>11.56</v>
      </c>
      <c r="I58" s="8">
        <v>64.150000000000006</v>
      </c>
      <c r="J58" s="8">
        <v>9931.7000000000007</v>
      </c>
    </row>
    <row r="59" spans="1:10" ht="16.5">
      <c r="A59" s="5" t="s">
        <v>174</v>
      </c>
      <c r="B59" s="6" t="s">
        <v>175</v>
      </c>
      <c r="C59" s="5" t="s">
        <v>176</v>
      </c>
      <c r="D59" s="6" t="s">
        <v>21</v>
      </c>
      <c r="E59" s="6" t="s">
        <v>45</v>
      </c>
      <c r="F59" s="7">
        <v>170.29</v>
      </c>
      <c r="G59" s="8">
        <v>85.32</v>
      </c>
      <c r="H59" s="8">
        <v>13.03</v>
      </c>
      <c r="I59" s="8">
        <v>98.35</v>
      </c>
      <c r="J59" s="8">
        <v>16748.02</v>
      </c>
    </row>
    <row r="60" spans="1:10" ht="24.75">
      <c r="A60" s="5" t="s">
        <v>177</v>
      </c>
      <c r="B60" s="6" t="s">
        <v>47</v>
      </c>
      <c r="C60" s="5" t="s">
        <v>48</v>
      </c>
      <c r="D60" s="6" t="s">
        <v>21</v>
      </c>
      <c r="E60" s="6" t="s">
        <v>45</v>
      </c>
      <c r="F60" s="7">
        <v>196.02</v>
      </c>
      <c r="G60" s="8">
        <v>6.39</v>
      </c>
      <c r="H60" s="8">
        <v>1.4</v>
      </c>
      <c r="I60" s="8">
        <v>7.79</v>
      </c>
      <c r="J60" s="8">
        <v>1526.99</v>
      </c>
    </row>
    <row r="61" spans="1:10" ht="16.5">
      <c r="A61" s="5" t="s">
        <v>178</v>
      </c>
      <c r="B61" s="6" t="s">
        <v>50</v>
      </c>
      <c r="C61" s="5" t="s">
        <v>51</v>
      </c>
      <c r="D61" s="6" t="s">
        <v>21</v>
      </c>
      <c r="E61" s="6" t="s">
        <v>52</v>
      </c>
      <c r="F61" s="7">
        <v>2509.06</v>
      </c>
      <c r="G61" s="8">
        <v>2.0699999999999998</v>
      </c>
      <c r="H61" s="8">
        <v>0.45</v>
      </c>
      <c r="I61" s="8">
        <v>2.52</v>
      </c>
      <c r="J61" s="8">
        <v>6322.83</v>
      </c>
    </row>
    <row r="62" spans="1:10" ht="33">
      <c r="A62" s="5" t="s">
        <v>179</v>
      </c>
      <c r="B62" s="6" t="s">
        <v>180</v>
      </c>
      <c r="C62" s="5" t="s">
        <v>181</v>
      </c>
      <c r="D62" s="6" t="s">
        <v>21</v>
      </c>
      <c r="E62" s="6" t="s">
        <v>45</v>
      </c>
      <c r="F62" s="7">
        <v>429.3</v>
      </c>
      <c r="G62" s="8">
        <v>14.7</v>
      </c>
      <c r="H62" s="8">
        <v>3.23</v>
      </c>
      <c r="I62" s="8">
        <v>17.93</v>
      </c>
      <c r="J62" s="8">
        <v>7697.34</v>
      </c>
    </row>
    <row r="63" spans="1:10" ht="33">
      <c r="A63" s="5" t="s">
        <v>182</v>
      </c>
      <c r="B63" s="6" t="s">
        <v>183</v>
      </c>
      <c r="C63" s="5" t="s">
        <v>184</v>
      </c>
      <c r="D63" s="6" t="s">
        <v>21</v>
      </c>
      <c r="E63" s="6" t="s">
        <v>45</v>
      </c>
      <c r="F63" s="7">
        <v>1655.65</v>
      </c>
      <c r="G63" s="8">
        <v>11.88</v>
      </c>
      <c r="H63" s="8">
        <v>2.61</v>
      </c>
      <c r="I63" s="8">
        <v>14.49</v>
      </c>
      <c r="J63" s="8">
        <v>23990.36</v>
      </c>
    </row>
    <row r="64" spans="1:10" ht="24.75">
      <c r="A64" s="5" t="s">
        <v>185</v>
      </c>
      <c r="B64" s="6" t="s">
        <v>186</v>
      </c>
      <c r="C64" s="5" t="s">
        <v>187</v>
      </c>
      <c r="D64" s="6" t="s">
        <v>21</v>
      </c>
      <c r="E64" s="6" t="s">
        <v>45</v>
      </c>
      <c r="F64" s="7">
        <v>2025.06</v>
      </c>
      <c r="G64" s="8">
        <v>15.72</v>
      </c>
      <c r="H64" s="8">
        <v>3.45</v>
      </c>
      <c r="I64" s="8">
        <v>19.170000000000002</v>
      </c>
      <c r="J64" s="8">
        <v>38820.400000000001</v>
      </c>
    </row>
    <row r="65" spans="1:10" ht="24.75">
      <c r="A65" s="5" t="s">
        <v>188</v>
      </c>
      <c r="B65" s="6" t="s">
        <v>189</v>
      </c>
      <c r="C65" s="5" t="s">
        <v>190</v>
      </c>
      <c r="D65" s="6" t="s">
        <v>21</v>
      </c>
      <c r="E65" s="6" t="s">
        <v>45</v>
      </c>
      <c r="F65" s="7">
        <v>587.16</v>
      </c>
      <c r="G65" s="8">
        <v>12.95</v>
      </c>
      <c r="H65" s="8">
        <v>2.84</v>
      </c>
      <c r="I65" s="8">
        <v>15.79</v>
      </c>
      <c r="J65" s="8">
        <v>9271.25</v>
      </c>
    </row>
    <row r="66" spans="1:10" ht="16.5">
      <c r="A66" s="5" t="s">
        <v>191</v>
      </c>
      <c r="B66" s="6" t="s">
        <v>192</v>
      </c>
      <c r="C66" s="5" t="s">
        <v>193</v>
      </c>
      <c r="D66" s="6" t="s">
        <v>21</v>
      </c>
      <c r="E66" s="6" t="s">
        <v>45</v>
      </c>
      <c r="F66" s="7">
        <v>1675.79</v>
      </c>
      <c r="G66" s="8">
        <v>33.21</v>
      </c>
      <c r="H66" s="8">
        <v>5.07</v>
      </c>
      <c r="I66" s="8">
        <v>38.28</v>
      </c>
      <c r="J66" s="8">
        <v>64149.24</v>
      </c>
    </row>
    <row r="67" spans="1:10" ht="24.75">
      <c r="A67" s="5" t="s">
        <v>194</v>
      </c>
      <c r="B67" s="6" t="s">
        <v>47</v>
      </c>
      <c r="C67" s="5" t="s">
        <v>48</v>
      </c>
      <c r="D67" s="6" t="s">
        <v>21</v>
      </c>
      <c r="E67" s="6" t="s">
        <v>45</v>
      </c>
      <c r="F67" s="7">
        <v>189.51</v>
      </c>
      <c r="G67" s="8">
        <v>6.39</v>
      </c>
      <c r="H67" s="8">
        <v>1.4</v>
      </c>
      <c r="I67" s="8">
        <v>7.79</v>
      </c>
      <c r="J67" s="8">
        <v>1476.28</v>
      </c>
    </row>
    <row r="68" spans="1:10" ht="16.5">
      <c r="A68" s="5" t="s">
        <v>195</v>
      </c>
      <c r="B68" s="6" t="s">
        <v>196</v>
      </c>
      <c r="C68" s="5" t="s">
        <v>197</v>
      </c>
      <c r="D68" s="6" t="s">
        <v>21</v>
      </c>
      <c r="E68" s="6" t="s">
        <v>52</v>
      </c>
      <c r="F68" s="7">
        <v>341.12</v>
      </c>
      <c r="G68" s="8">
        <v>6.31</v>
      </c>
      <c r="H68" s="8">
        <v>1.38</v>
      </c>
      <c r="I68" s="8">
        <v>7.69</v>
      </c>
      <c r="J68" s="8">
        <v>2623.21</v>
      </c>
    </row>
    <row r="69" spans="1:10" ht="16.5">
      <c r="A69" s="5" t="s">
        <v>198</v>
      </c>
      <c r="B69" s="6" t="s">
        <v>50</v>
      </c>
      <c r="C69" s="5" t="s">
        <v>51</v>
      </c>
      <c r="D69" s="6" t="s">
        <v>21</v>
      </c>
      <c r="E69" s="6" t="s">
        <v>52</v>
      </c>
      <c r="F69" s="7">
        <v>44175.66</v>
      </c>
      <c r="G69" s="8">
        <v>2.0699999999999998</v>
      </c>
      <c r="H69" s="8">
        <v>0.45</v>
      </c>
      <c r="I69" s="8">
        <v>2.52</v>
      </c>
      <c r="J69" s="8">
        <v>111322.66</v>
      </c>
    </row>
    <row r="70" spans="1:10" ht="16.5">
      <c r="A70" s="5" t="s">
        <v>199</v>
      </c>
      <c r="B70" s="6" t="s">
        <v>50</v>
      </c>
      <c r="C70" s="5" t="s">
        <v>51</v>
      </c>
      <c r="D70" s="6" t="s">
        <v>21</v>
      </c>
      <c r="E70" s="6" t="s">
        <v>52</v>
      </c>
      <c r="F70" s="7">
        <v>35861.910000000003</v>
      </c>
      <c r="G70" s="8">
        <v>2.0699999999999998</v>
      </c>
      <c r="H70" s="8">
        <v>0.45</v>
      </c>
      <c r="I70" s="8">
        <v>2.52</v>
      </c>
      <c r="J70" s="8">
        <v>90372.01</v>
      </c>
    </row>
    <row r="71" spans="1:10" ht="19.899999999999999" customHeight="1">
      <c r="A71" s="3" t="s">
        <v>200</v>
      </c>
      <c r="B71" s="60" t="s">
        <v>201</v>
      </c>
      <c r="C71" s="60"/>
      <c r="D71" s="60"/>
      <c r="E71" s="60"/>
      <c r="F71" s="60"/>
      <c r="G71" s="60"/>
      <c r="H71" s="60"/>
      <c r="I71" s="60"/>
      <c r="J71" s="4">
        <v>693470.45</v>
      </c>
    </row>
    <row r="72" spans="1:10" ht="16.5">
      <c r="A72" s="5" t="s">
        <v>202</v>
      </c>
      <c r="B72" s="6" t="s">
        <v>203</v>
      </c>
      <c r="C72" s="5" t="s">
        <v>204</v>
      </c>
      <c r="D72" s="6" t="s">
        <v>21</v>
      </c>
      <c r="E72" s="6" t="s">
        <v>56</v>
      </c>
      <c r="F72" s="7">
        <v>325</v>
      </c>
      <c r="G72" s="8">
        <v>66.64</v>
      </c>
      <c r="H72" s="8">
        <v>10.18</v>
      </c>
      <c r="I72" s="8">
        <v>76.819999999999993</v>
      </c>
      <c r="J72" s="8">
        <v>24966.5</v>
      </c>
    </row>
    <row r="73" spans="1:10" ht="16.5">
      <c r="A73" s="5" t="s">
        <v>205</v>
      </c>
      <c r="B73" s="6" t="s">
        <v>206</v>
      </c>
      <c r="C73" s="5" t="s">
        <v>207</v>
      </c>
      <c r="D73" s="6" t="s">
        <v>21</v>
      </c>
      <c r="E73" s="6" t="s">
        <v>56</v>
      </c>
      <c r="F73" s="7">
        <v>666.6</v>
      </c>
      <c r="G73" s="8">
        <v>118.74</v>
      </c>
      <c r="H73" s="8">
        <v>18.14</v>
      </c>
      <c r="I73" s="8">
        <v>136.88</v>
      </c>
      <c r="J73" s="8">
        <v>91244.2</v>
      </c>
    </row>
    <row r="74" spans="1:10" ht="16.5">
      <c r="A74" s="5" t="s">
        <v>208</v>
      </c>
      <c r="B74" s="6" t="s">
        <v>209</v>
      </c>
      <c r="C74" s="5" t="s">
        <v>210</v>
      </c>
      <c r="D74" s="6" t="s">
        <v>21</v>
      </c>
      <c r="E74" s="6" t="s">
        <v>56</v>
      </c>
      <c r="F74" s="7">
        <v>84.73</v>
      </c>
      <c r="G74" s="8">
        <v>374.61</v>
      </c>
      <c r="H74" s="8">
        <v>57.24</v>
      </c>
      <c r="I74" s="8">
        <v>431.85</v>
      </c>
      <c r="J74" s="8">
        <v>36590.65</v>
      </c>
    </row>
    <row r="75" spans="1:10" ht="16.5">
      <c r="A75" s="5" t="s">
        <v>211</v>
      </c>
      <c r="B75" s="6" t="s">
        <v>212</v>
      </c>
      <c r="C75" s="5" t="s">
        <v>213</v>
      </c>
      <c r="D75" s="6" t="s">
        <v>21</v>
      </c>
      <c r="E75" s="6" t="s">
        <v>56</v>
      </c>
      <c r="F75" s="7">
        <v>55.91</v>
      </c>
      <c r="G75" s="8">
        <v>438.94</v>
      </c>
      <c r="H75" s="8">
        <v>67.069999999999993</v>
      </c>
      <c r="I75" s="8">
        <v>506.01</v>
      </c>
      <c r="J75" s="8">
        <v>28291.01</v>
      </c>
    </row>
    <row r="76" spans="1:10" ht="16.5">
      <c r="A76" s="5" t="s">
        <v>214</v>
      </c>
      <c r="B76" s="6" t="s">
        <v>215</v>
      </c>
      <c r="C76" s="5" t="s">
        <v>216</v>
      </c>
      <c r="D76" s="6" t="s">
        <v>21</v>
      </c>
      <c r="E76" s="6" t="s">
        <v>56</v>
      </c>
      <c r="F76" s="7">
        <v>316.10000000000002</v>
      </c>
      <c r="G76" s="8">
        <v>655.58</v>
      </c>
      <c r="H76" s="8">
        <v>100.17</v>
      </c>
      <c r="I76" s="8">
        <v>755.75</v>
      </c>
      <c r="J76" s="8">
        <v>238892.57</v>
      </c>
    </row>
    <row r="77" spans="1:10" ht="16.5">
      <c r="A77" s="5" t="s">
        <v>217</v>
      </c>
      <c r="B77" s="6" t="s">
        <v>218</v>
      </c>
      <c r="C77" s="5" t="s">
        <v>219</v>
      </c>
      <c r="D77" s="6" t="s">
        <v>21</v>
      </c>
      <c r="E77" s="6" t="s">
        <v>56</v>
      </c>
      <c r="F77" s="7">
        <v>16.62</v>
      </c>
      <c r="G77" s="8">
        <v>949.79</v>
      </c>
      <c r="H77" s="8">
        <v>145.12</v>
      </c>
      <c r="I77" s="8">
        <v>1094.9100000000001</v>
      </c>
      <c r="J77" s="8">
        <v>18197.400000000001</v>
      </c>
    </row>
    <row r="78" spans="1:10" ht="16.5">
      <c r="A78" s="5" t="s">
        <v>220</v>
      </c>
      <c r="B78" s="6" t="s">
        <v>221</v>
      </c>
      <c r="C78" s="5" t="s">
        <v>222</v>
      </c>
      <c r="D78" s="6" t="s">
        <v>21</v>
      </c>
      <c r="E78" s="6" t="s">
        <v>112</v>
      </c>
      <c r="F78" s="7">
        <v>58.5</v>
      </c>
      <c r="G78" s="8">
        <v>39.1</v>
      </c>
      <c r="H78" s="8">
        <v>8.6</v>
      </c>
      <c r="I78" s="8">
        <v>47.7</v>
      </c>
      <c r="J78" s="8">
        <v>2790.45</v>
      </c>
    </row>
    <row r="79" spans="1:10" ht="16.5">
      <c r="A79" s="5" t="s">
        <v>223</v>
      </c>
      <c r="B79" s="6" t="s">
        <v>224</v>
      </c>
      <c r="C79" s="5" t="s">
        <v>225</v>
      </c>
      <c r="D79" s="6" t="s">
        <v>21</v>
      </c>
      <c r="E79" s="6" t="s">
        <v>112</v>
      </c>
      <c r="F79" s="7">
        <v>231.31</v>
      </c>
      <c r="G79" s="8">
        <v>42.8</v>
      </c>
      <c r="H79" s="8">
        <v>9.41</v>
      </c>
      <c r="I79" s="8">
        <v>52.21</v>
      </c>
      <c r="J79" s="8">
        <v>12076.69</v>
      </c>
    </row>
    <row r="80" spans="1:10" ht="16.5">
      <c r="A80" s="5" t="s">
        <v>226</v>
      </c>
      <c r="B80" s="6" t="s">
        <v>227</v>
      </c>
      <c r="C80" s="5" t="s">
        <v>228</v>
      </c>
      <c r="D80" s="6" t="s">
        <v>21</v>
      </c>
      <c r="E80" s="6" t="s">
        <v>112</v>
      </c>
      <c r="F80" s="7">
        <v>45.16</v>
      </c>
      <c r="G80" s="8">
        <v>25.13</v>
      </c>
      <c r="H80" s="8">
        <v>5.52</v>
      </c>
      <c r="I80" s="8">
        <v>30.65</v>
      </c>
      <c r="J80" s="8">
        <v>1384.15</v>
      </c>
    </row>
    <row r="81" spans="1:10" ht="16.5">
      <c r="A81" s="5" t="s">
        <v>229</v>
      </c>
      <c r="B81" s="6" t="s">
        <v>230</v>
      </c>
      <c r="C81" s="5" t="s">
        <v>231</v>
      </c>
      <c r="D81" s="6" t="s">
        <v>21</v>
      </c>
      <c r="E81" s="6" t="s">
        <v>112</v>
      </c>
      <c r="F81" s="7">
        <v>44.73</v>
      </c>
      <c r="G81" s="8">
        <v>17.11</v>
      </c>
      <c r="H81" s="8">
        <v>3.76</v>
      </c>
      <c r="I81" s="8">
        <v>20.87</v>
      </c>
      <c r="J81" s="8">
        <v>933.51</v>
      </c>
    </row>
    <row r="82" spans="1:10" ht="16.5">
      <c r="A82" s="5" t="s">
        <v>232</v>
      </c>
      <c r="B82" s="6" t="s">
        <v>233</v>
      </c>
      <c r="C82" s="5" t="s">
        <v>234</v>
      </c>
      <c r="D82" s="6" t="s">
        <v>21</v>
      </c>
      <c r="E82" s="6" t="s">
        <v>112</v>
      </c>
      <c r="F82" s="7">
        <v>358.14</v>
      </c>
      <c r="G82" s="8">
        <v>15.65</v>
      </c>
      <c r="H82" s="8">
        <v>3.44</v>
      </c>
      <c r="I82" s="8">
        <v>19.09</v>
      </c>
      <c r="J82" s="8">
        <v>6836.89</v>
      </c>
    </row>
    <row r="83" spans="1:10" ht="16.5">
      <c r="A83" s="5" t="s">
        <v>235</v>
      </c>
      <c r="B83" s="6" t="s">
        <v>236</v>
      </c>
      <c r="C83" s="5" t="s">
        <v>237</v>
      </c>
      <c r="D83" s="6" t="s">
        <v>16</v>
      </c>
      <c r="E83" s="6" t="s">
        <v>112</v>
      </c>
      <c r="F83" s="7">
        <v>32.130000000000003</v>
      </c>
      <c r="G83" s="8">
        <v>13.99</v>
      </c>
      <c r="H83" s="8">
        <v>3.07</v>
      </c>
      <c r="I83" s="8">
        <v>17.059999999999999</v>
      </c>
      <c r="J83" s="8">
        <v>548.13</v>
      </c>
    </row>
    <row r="84" spans="1:10" ht="24.75">
      <c r="A84" s="5" t="s">
        <v>238</v>
      </c>
      <c r="B84" s="6" t="s">
        <v>239</v>
      </c>
      <c r="C84" s="5" t="s">
        <v>240</v>
      </c>
      <c r="D84" s="6" t="s">
        <v>21</v>
      </c>
      <c r="E84" s="6" t="s">
        <v>56</v>
      </c>
      <c r="F84" s="7">
        <v>325</v>
      </c>
      <c r="G84" s="8">
        <v>58.85</v>
      </c>
      <c r="H84" s="8">
        <v>12.94</v>
      </c>
      <c r="I84" s="8">
        <v>71.790000000000006</v>
      </c>
      <c r="J84" s="8">
        <v>23331.75</v>
      </c>
    </row>
    <row r="85" spans="1:10" ht="24.75">
      <c r="A85" s="5" t="s">
        <v>241</v>
      </c>
      <c r="B85" s="6" t="s">
        <v>242</v>
      </c>
      <c r="C85" s="5" t="s">
        <v>243</v>
      </c>
      <c r="D85" s="6" t="s">
        <v>21</v>
      </c>
      <c r="E85" s="6" t="s">
        <v>56</v>
      </c>
      <c r="F85" s="7">
        <v>666.6</v>
      </c>
      <c r="G85" s="8">
        <v>85.35</v>
      </c>
      <c r="H85" s="8">
        <v>18.77</v>
      </c>
      <c r="I85" s="8">
        <v>104.12</v>
      </c>
      <c r="J85" s="8">
        <v>69406.39</v>
      </c>
    </row>
    <row r="86" spans="1:10" ht="24.75">
      <c r="A86" s="5" t="s">
        <v>244</v>
      </c>
      <c r="B86" s="6" t="s">
        <v>245</v>
      </c>
      <c r="C86" s="5" t="s">
        <v>246</v>
      </c>
      <c r="D86" s="6" t="s">
        <v>21</v>
      </c>
      <c r="E86" s="6" t="s">
        <v>56</v>
      </c>
      <c r="F86" s="7">
        <v>84.73</v>
      </c>
      <c r="G86" s="8">
        <v>114.08</v>
      </c>
      <c r="H86" s="8">
        <v>25.09</v>
      </c>
      <c r="I86" s="8">
        <v>139.16999999999999</v>
      </c>
      <c r="J86" s="8">
        <v>11791.87</v>
      </c>
    </row>
    <row r="87" spans="1:10" ht="24.75">
      <c r="A87" s="5" t="s">
        <v>247</v>
      </c>
      <c r="B87" s="6" t="s">
        <v>248</v>
      </c>
      <c r="C87" s="5" t="s">
        <v>249</v>
      </c>
      <c r="D87" s="6" t="s">
        <v>21</v>
      </c>
      <c r="E87" s="6" t="s">
        <v>56</v>
      </c>
      <c r="F87" s="7">
        <v>55.91</v>
      </c>
      <c r="G87" s="8">
        <v>148.31</v>
      </c>
      <c r="H87" s="8">
        <v>32.619999999999997</v>
      </c>
      <c r="I87" s="8">
        <v>180.93</v>
      </c>
      <c r="J87" s="8">
        <v>10115.790000000001</v>
      </c>
    </row>
    <row r="88" spans="1:10" ht="24.75">
      <c r="A88" s="5" t="s">
        <v>250</v>
      </c>
      <c r="B88" s="6" t="s">
        <v>251</v>
      </c>
      <c r="C88" s="5" t="s">
        <v>252</v>
      </c>
      <c r="D88" s="6" t="s">
        <v>21</v>
      </c>
      <c r="E88" s="6" t="s">
        <v>56</v>
      </c>
      <c r="F88" s="7">
        <v>316.10000000000002</v>
      </c>
      <c r="G88" s="8">
        <v>183.99</v>
      </c>
      <c r="H88" s="8">
        <v>40.47</v>
      </c>
      <c r="I88" s="8">
        <v>224.46</v>
      </c>
      <c r="J88" s="8">
        <v>70951.8</v>
      </c>
    </row>
    <row r="89" spans="1:10" ht="24.75">
      <c r="A89" s="5" t="s">
        <v>253</v>
      </c>
      <c r="B89" s="6" t="s">
        <v>254</v>
      </c>
      <c r="C89" s="5" t="s">
        <v>255</v>
      </c>
      <c r="D89" s="6" t="s">
        <v>21</v>
      </c>
      <c r="E89" s="6" t="s">
        <v>56</v>
      </c>
      <c r="F89" s="7">
        <v>16.62</v>
      </c>
      <c r="G89" s="8">
        <v>244.58</v>
      </c>
      <c r="H89" s="8">
        <v>53.8</v>
      </c>
      <c r="I89" s="8">
        <v>298.38</v>
      </c>
      <c r="J89" s="8">
        <v>4959.07</v>
      </c>
    </row>
    <row r="90" spans="1:10" ht="16.5">
      <c r="A90" s="5" t="s">
        <v>256</v>
      </c>
      <c r="B90" s="6" t="s">
        <v>257</v>
      </c>
      <c r="C90" s="5" t="s">
        <v>258</v>
      </c>
      <c r="D90" s="6" t="s">
        <v>21</v>
      </c>
      <c r="E90" s="6" t="s">
        <v>116</v>
      </c>
      <c r="F90" s="7">
        <v>12319.52</v>
      </c>
      <c r="G90" s="8">
        <v>2.68</v>
      </c>
      <c r="H90" s="8">
        <v>0.57999999999999996</v>
      </c>
      <c r="I90" s="8">
        <v>3.26</v>
      </c>
      <c r="J90" s="8">
        <v>40161.629999999997</v>
      </c>
    </row>
    <row r="91" spans="1:10" ht="19.899999999999999" customHeight="1">
      <c r="A91" s="3" t="s">
        <v>259</v>
      </c>
      <c r="B91" s="60" t="s">
        <v>260</v>
      </c>
      <c r="C91" s="60"/>
      <c r="D91" s="60"/>
      <c r="E91" s="60"/>
      <c r="F91" s="60"/>
      <c r="G91" s="60"/>
      <c r="H91" s="60"/>
      <c r="I91" s="60"/>
      <c r="J91" s="4">
        <v>261329.19</v>
      </c>
    </row>
    <row r="92" spans="1:10" ht="24.75">
      <c r="A92" s="5" t="s">
        <v>261</v>
      </c>
      <c r="B92" s="6" t="s">
        <v>262</v>
      </c>
      <c r="C92" s="5" t="s">
        <v>263</v>
      </c>
      <c r="D92" s="6" t="s">
        <v>16</v>
      </c>
      <c r="E92" s="6" t="s">
        <v>72</v>
      </c>
      <c r="F92" s="7">
        <v>17</v>
      </c>
      <c r="G92" s="8">
        <v>6348.46</v>
      </c>
      <c r="H92" s="8">
        <v>1396.66</v>
      </c>
      <c r="I92" s="8">
        <v>7745.12</v>
      </c>
      <c r="J92" s="8">
        <v>131667.04</v>
      </c>
    </row>
    <row r="93" spans="1:10" ht="24.75">
      <c r="A93" s="5" t="s">
        <v>264</v>
      </c>
      <c r="B93" s="6" t="s">
        <v>265</v>
      </c>
      <c r="C93" s="5" t="s">
        <v>266</v>
      </c>
      <c r="D93" s="6" t="s">
        <v>16</v>
      </c>
      <c r="E93" s="6" t="s">
        <v>72</v>
      </c>
      <c r="F93" s="7">
        <v>1</v>
      </c>
      <c r="G93" s="8">
        <v>8594.27</v>
      </c>
      <c r="H93" s="8">
        <v>1890.73</v>
      </c>
      <c r="I93" s="8">
        <v>10485</v>
      </c>
      <c r="J93" s="8">
        <v>10485</v>
      </c>
    </row>
    <row r="94" spans="1:10" ht="16.5">
      <c r="A94" s="5" t="s">
        <v>267</v>
      </c>
      <c r="B94" s="6" t="s">
        <v>268</v>
      </c>
      <c r="C94" s="5" t="s">
        <v>269</v>
      </c>
      <c r="D94" s="6" t="s">
        <v>16</v>
      </c>
      <c r="E94" s="6" t="s">
        <v>56</v>
      </c>
      <c r="F94" s="7">
        <v>1.77</v>
      </c>
      <c r="G94" s="8">
        <v>1621.2</v>
      </c>
      <c r="H94" s="8">
        <v>356.66</v>
      </c>
      <c r="I94" s="8">
        <v>1977.86</v>
      </c>
      <c r="J94" s="8">
        <v>3500.81</v>
      </c>
    </row>
    <row r="95" spans="1:10" ht="16.5">
      <c r="A95" s="5" t="s">
        <v>270</v>
      </c>
      <c r="B95" s="6" t="s">
        <v>271</v>
      </c>
      <c r="C95" s="5" t="s">
        <v>272</v>
      </c>
      <c r="D95" s="6" t="s">
        <v>21</v>
      </c>
      <c r="E95" s="6" t="s">
        <v>56</v>
      </c>
      <c r="F95" s="7">
        <v>6.67</v>
      </c>
      <c r="G95" s="8">
        <v>904.71</v>
      </c>
      <c r="H95" s="8">
        <v>199.03</v>
      </c>
      <c r="I95" s="8">
        <v>1103.74</v>
      </c>
      <c r="J95" s="8">
        <v>7361.94</v>
      </c>
    </row>
    <row r="96" spans="1:10" ht="24.75">
      <c r="A96" s="5" t="s">
        <v>273</v>
      </c>
      <c r="B96" s="6" t="s">
        <v>274</v>
      </c>
      <c r="C96" s="5" t="s">
        <v>275</v>
      </c>
      <c r="D96" s="6" t="s">
        <v>16</v>
      </c>
      <c r="E96" s="6" t="s">
        <v>72</v>
      </c>
      <c r="F96" s="7">
        <v>18</v>
      </c>
      <c r="G96" s="8">
        <v>215.55</v>
      </c>
      <c r="H96" s="8">
        <v>47.42</v>
      </c>
      <c r="I96" s="8">
        <v>262.97000000000003</v>
      </c>
      <c r="J96" s="8">
        <v>4733.46</v>
      </c>
    </row>
    <row r="97" spans="1:10" ht="16.5">
      <c r="A97" s="5" t="s">
        <v>276</v>
      </c>
      <c r="B97" s="6" t="s">
        <v>277</v>
      </c>
      <c r="C97" s="5" t="s">
        <v>278</v>
      </c>
      <c r="D97" s="6" t="s">
        <v>16</v>
      </c>
      <c r="E97" s="6" t="s">
        <v>72</v>
      </c>
      <c r="F97" s="7">
        <v>18</v>
      </c>
      <c r="G97" s="8">
        <v>467.72</v>
      </c>
      <c r="H97" s="8">
        <v>71.459999999999994</v>
      </c>
      <c r="I97" s="8">
        <v>539.17999999999995</v>
      </c>
      <c r="J97" s="8">
        <v>9705.24</v>
      </c>
    </row>
    <row r="98" spans="1:10" ht="33">
      <c r="A98" s="5" t="s">
        <v>279</v>
      </c>
      <c r="B98" s="6" t="s">
        <v>280</v>
      </c>
      <c r="C98" s="5" t="s">
        <v>281</v>
      </c>
      <c r="D98" s="6" t="s">
        <v>16</v>
      </c>
      <c r="E98" s="6" t="s">
        <v>72</v>
      </c>
      <c r="F98" s="7">
        <v>24</v>
      </c>
      <c r="G98" s="8">
        <v>926.7</v>
      </c>
      <c r="H98" s="8">
        <v>203.87</v>
      </c>
      <c r="I98" s="8">
        <v>1130.57</v>
      </c>
      <c r="J98" s="8">
        <v>27133.68</v>
      </c>
    </row>
    <row r="99" spans="1:10" ht="33">
      <c r="A99" s="5" t="s">
        <v>282</v>
      </c>
      <c r="B99" s="6" t="s">
        <v>283</v>
      </c>
      <c r="C99" s="5" t="s">
        <v>284</v>
      </c>
      <c r="D99" s="6" t="s">
        <v>16</v>
      </c>
      <c r="E99" s="6" t="s">
        <v>72</v>
      </c>
      <c r="F99" s="7">
        <v>10</v>
      </c>
      <c r="G99" s="8">
        <v>2356.23</v>
      </c>
      <c r="H99" s="8">
        <v>518.37</v>
      </c>
      <c r="I99" s="8">
        <v>2874.6</v>
      </c>
      <c r="J99" s="8">
        <v>28746</v>
      </c>
    </row>
    <row r="100" spans="1:10" ht="16.5">
      <c r="A100" s="5" t="s">
        <v>285</v>
      </c>
      <c r="B100" s="6" t="s">
        <v>286</v>
      </c>
      <c r="C100" s="5" t="s">
        <v>287</v>
      </c>
      <c r="D100" s="6" t="s">
        <v>16</v>
      </c>
      <c r="E100" s="6" t="s">
        <v>72</v>
      </c>
      <c r="F100" s="7">
        <v>54</v>
      </c>
      <c r="G100" s="8">
        <v>576.75</v>
      </c>
      <c r="H100" s="8">
        <v>126.88</v>
      </c>
      <c r="I100" s="8">
        <v>703.63</v>
      </c>
      <c r="J100" s="8">
        <v>37996.019999999997</v>
      </c>
    </row>
    <row r="101" spans="1:10" ht="19.899999999999999" customHeight="1">
      <c r="A101" s="3" t="s">
        <v>288</v>
      </c>
      <c r="B101" s="60" t="s">
        <v>289</v>
      </c>
      <c r="C101" s="60"/>
      <c r="D101" s="60"/>
      <c r="E101" s="60"/>
      <c r="F101" s="60"/>
      <c r="G101" s="60"/>
      <c r="H101" s="60"/>
      <c r="I101" s="60"/>
      <c r="J101" s="4">
        <v>90387.91</v>
      </c>
    </row>
    <row r="102" spans="1:10" ht="16.5">
      <c r="A102" s="5" t="s">
        <v>290</v>
      </c>
      <c r="B102" s="6" t="s">
        <v>291</v>
      </c>
      <c r="C102" s="5" t="s">
        <v>292</v>
      </c>
      <c r="D102" s="6" t="s">
        <v>21</v>
      </c>
      <c r="E102" s="6" t="s">
        <v>45</v>
      </c>
      <c r="F102" s="7">
        <v>4.26</v>
      </c>
      <c r="G102" s="8">
        <v>355.73</v>
      </c>
      <c r="H102" s="8">
        <v>78.260000000000005</v>
      </c>
      <c r="I102" s="8">
        <v>433.99</v>
      </c>
      <c r="J102" s="8">
        <v>1848.79</v>
      </c>
    </row>
    <row r="103" spans="1:10" ht="16.5">
      <c r="A103" s="5" t="s">
        <v>293</v>
      </c>
      <c r="B103" s="6" t="s">
        <v>294</v>
      </c>
      <c r="C103" s="5" t="s">
        <v>295</v>
      </c>
      <c r="D103" s="6" t="s">
        <v>21</v>
      </c>
      <c r="E103" s="6" t="s">
        <v>45</v>
      </c>
      <c r="F103" s="7">
        <v>4.26</v>
      </c>
      <c r="G103" s="8">
        <v>272.14999999999998</v>
      </c>
      <c r="H103" s="8">
        <v>59.87</v>
      </c>
      <c r="I103" s="8">
        <v>332.02</v>
      </c>
      <c r="J103" s="8">
        <v>1414.4</v>
      </c>
    </row>
    <row r="104" spans="1:10" ht="16.5">
      <c r="A104" s="5" t="s">
        <v>296</v>
      </c>
      <c r="B104" s="6" t="s">
        <v>297</v>
      </c>
      <c r="C104" s="5" t="s">
        <v>298</v>
      </c>
      <c r="D104" s="6" t="s">
        <v>21</v>
      </c>
      <c r="E104" s="6" t="s">
        <v>45</v>
      </c>
      <c r="F104" s="7">
        <v>36.04</v>
      </c>
      <c r="G104" s="8">
        <v>530.79999999999995</v>
      </c>
      <c r="H104" s="8">
        <v>81.099999999999994</v>
      </c>
      <c r="I104" s="8">
        <v>611.9</v>
      </c>
      <c r="J104" s="8">
        <v>22052.87</v>
      </c>
    </row>
    <row r="105" spans="1:10" ht="16.5">
      <c r="A105" s="5" t="s">
        <v>299</v>
      </c>
      <c r="B105" s="6" t="s">
        <v>300</v>
      </c>
      <c r="C105" s="5" t="s">
        <v>301</v>
      </c>
      <c r="D105" s="6" t="s">
        <v>21</v>
      </c>
      <c r="E105" s="6" t="s">
        <v>45</v>
      </c>
      <c r="F105" s="7">
        <v>42.04</v>
      </c>
      <c r="G105" s="8">
        <v>38.31</v>
      </c>
      <c r="H105" s="8">
        <v>8.42</v>
      </c>
      <c r="I105" s="8">
        <v>46.73</v>
      </c>
      <c r="J105" s="8">
        <v>1964.52</v>
      </c>
    </row>
    <row r="106" spans="1:10" ht="16.5">
      <c r="A106" s="5" t="s">
        <v>302</v>
      </c>
      <c r="B106" s="6" t="s">
        <v>303</v>
      </c>
      <c r="C106" s="5" t="s">
        <v>304</v>
      </c>
      <c r="D106" s="6" t="s">
        <v>21</v>
      </c>
      <c r="E106" s="6" t="s">
        <v>45</v>
      </c>
      <c r="F106" s="7">
        <v>6</v>
      </c>
      <c r="G106" s="8">
        <v>548.49</v>
      </c>
      <c r="H106" s="8">
        <v>83.8</v>
      </c>
      <c r="I106" s="8">
        <v>632.29</v>
      </c>
      <c r="J106" s="8">
        <v>3793.74</v>
      </c>
    </row>
    <row r="107" spans="1:10" ht="24.75">
      <c r="A107" s="5" t="s">
        <v>305</v>
      </c>
      <c r="B107" s="6" t="s">
        <v>306</v>
      </c>
      <c r="C107" s="5" t="s">
        <v>307</v>
      </c>
      <c r="D107" s="6" t="s">
        <v>21</v>
      </c>
      <c r="E107" s="6" t="s">
        <v>17</v>
      </c>
      <c r="F107" s="7">
        <v>166.1</v>
      </c>
      <c r="G107" s="8">
        <v>132.03</v>
      </c>
      <c r="H107" s="8">
        <v>29.04</v>
      </c>
      <c r="I107" s="8">
        <v>161.07</v>
      </c>
      <c r="J107" s="8">
        <v>26753.72</v>
      </c>
    </row>
    <row r="108" spans="1:10" ht="16.5">
      <c r="A108" s="5" t="s">
        <v>308</v>
      </c>
      <c r="B108" s="6" t="s">
        <v>309</v>
      </c>
      <c r="C108" s="5" t="s">
        <v>310</v>
      </c>
      <c r="D108" s="6" t="s">
        <v>21</v>
      </c>
      <c r="E108" s="6" t="s">
        <v>311</v>
      </c>
      <c r="F108" s="7">
        <v>838.03</v>
      </c>
      <c r="G108" s="8">
        <v>13.32</v>
      </c>
      <c r="H108" s="8">
        <v>2.93</v>
      </c>
      <c r="I108" s="8">
        <v>16.25</v>
      </c>
      <c r="J108" s="8">
        <v>13617.98</v>
      </c>
    </row>
    <row r="109" spans="1:10" ht="16.5">
      <c r="A109" s="5" t="s">
        <v>312</v>
      </c>
      <c r="B109" s="6" t="s">
        <v>313</v>
      </c>
      <c r="C109" s="5" t="s">
        <v>314</v>
      </c>
      <c r="D109" s="6" t="s">
        <v>21</v>
      </c>
      <c r="E109" s="6" t="s">
        <v>311</v>
      </c>
      <c r="F109" s="7">
        <v>70</v>
      </c>
      <c r="G109" s="8">
        <v>12.47</v>
      </c>
      <c r="H109" s="8">
        <v>2.74</v>
      </c>
      <c r="I109" s="8">
        <v>15.21</v>
      </c>
      <c r="J109" s="8">
        <v>1064.7</v>
      </c>
    </row>
    <row r="110" spans="1:10" ht="16.5">
      <c r="A110" s="5" t="s">
        <v>315</v>
      </c>
      <c r="B110" s="6" t="s">
        <v>316</v>
      </c>
      <c r="C110" s="5" t="s">
        <v>317</v>
      </c>
      <c r="D110" s="6" t="s">
        <v>21</v>
      </c>
      <c r="E110" s="6" t="s">
        <v>311</v>
      </c>
      <c r="F110" s="7">
        <v>979.2</v>
      </c>
      <c r="G110" s="8">
        <v>11.12</v>
      </c>
      <c r="H110" s="8">
        <v>2.44</v>
      </c>
      <c r="I110" s="8">
        <v>13.56</v>
      </c>
      <c r="J110" s="8">
        <v>13277.95</v>
      </c>
    </row>
    <row r="111" spans="1:10" ht="16.5">
      <c r="A111" s="5" t="s">
        <v>318</v>
      </c>
      <c r="B111" s="6" t="s">
        <v>319</v>
      </c>
      <c r="C111" s="5" t="s">
        <v>320</v>
      </c>
      <c r="D111" s="6" t="s">
        <v>16</v>
      </c>
      <c r="E111" s="6" t="s">
        <v>72</v>
      </c>
      <c r="F111" s="7">
        <v>4</v>
      </c>
      <c r="G111" s="8">
        <v>942.47</v>
      </c>
      <c r="H111" s="8">
        <v>207.34</v>
      </c>
      <c r="I111" s="8">
        <v>1149.81</v>
      </c>
      <c r="J111" s="8">
        <v>4599.24</v>
      </c>
    </row>
    <row r="112" spans="1:10" ht="19.899999999999999" customHeight="1">
      <c r="A112" s="3" t="s">
        <v>321</v>
      </c>
      <c r="B112" s="60" t="s">
        <v>322</v>
      </c>
      <c r="C112" s="60"/>
      <c r="D112" s="60"/>
      <c r="E112" s="60"/>
      <c r="F112" s="60"/>
      <c r="G112" s="60"/>
      <c r="H112" s="60"/>
      <c r="I112" s="60"/>
      <c r="J112" s="4">
        <v>141087.26</v>
      </c>
    </row>
    <row r="113" spans="1:10" ht="24.75">
      <c r="A113" s="5" t="s">
        <v>323</v>
      </c>
      <c r="B113" s="6" t="s">
        <v>324</v>
      </c>
      <c r="C113" s="5" t="s">
        <v>325</v>
      </c>
      <c r="D113" s="6" t="s">
        <v>21</v>
      </c>
      <c r="E113" s="6" t="s">
        <v>45</v>
      </c>
      <c r="F113" s="7">
        <v>256.38</v>
      </c>
      <c r="G113" s="8">
        <v>8.5299999999999994</v>
      </c>
      <c r="H113" s="8">
        <v>1.87</v>
      </c>
      <c r="I113" s="8">
        <v>10.4</v>
      </c>
      <c r="J113" s="8">
        <v>2666.35</v>
      </c>
    </row>
    <row r="114" spans="1:10" ht="24.75">
      <c r="A114" s="5" t="s">
        <v>326</v>
      </c>
      <c r="B114" s="6" t="s">
        <v>47</v>
      </c>
      <c r="C114" s="5" t="s">
        <v>48</v>
      </c>
      <c r="D114" s="6" t="s">
        <v>21</v>
      </c>
      <c r="E114" s="6" t="s">
        <v>45</v>
      </c>
      <c r="F114" s="7">
        <v>320.47000000000003</v>
      </c>
      <c r="G114" s="8">
        <v>6.39</v>
      </c>
      <c r="H114" s="8">
        <v>1.4</v>
      </c>
      <c r="I114" s="8">
        <v>7.79</v>
      </c>
      <c r="J114" s="8">
        <v>2496.46</v>
      </c>
    </row>
    <row r="115" spans="1:10" ht="16.5">
      <c r="A115" s="5" t="s">
        <v>327</v>
      </c>
      <c r="B115" s="6" t="s">
        <v>50</v>
      </c>
      <c r="C115" s="5" t="s">
        <v>51</v>
      </c>
      <c r="D115" s="6" t="s">
        <v>21</v>
      </c>
      <c r="E115" s="6" t="s">
        <v>52</v>
      </c>
      <c r="F115" s="7">
        <v>6281.21</v>
      </c>
      <c r="G115" s="8">
        <v>2.0699999999999998</v>
      </c>
      <c r="H115" s="8">
        <v>0.45</v>
      </c>
      <c r="I115" s="8">
        <v>2.52</v>
      </c>
      <c r="J115" s="8">
        <v>15828.64</v>
      </c>
    </row>
    <row r="116" spans="1:10" ht="16.5">
      <c r="A116" s="5" t="s">
        <v>328</v>
      </c>
      <c r="B116" s="6" t="s">
        <v>329</v>
      </c>
      <c r="C116" s="5" t="s">
        <v>330</v>
      </c>
      <c r="D116" s="6" t="s">
        <v>16</v>
      </c>
      <c r="E116" s="6" t="s">
        <v>45</v>
      </c>
      <c r="F116" s="7">
        <v>213.65</v>
      </c>
      <c r="G116" s="8">
        <v>13.52</v>
      </c>
      <c r="H116" s="8">
        <v>2.97</v>
      </c>
      <c r="I116" s="8">
        <v>16.489999999999998</v>
      </c>
      <c r="J116" s="8">
        <v>3523.08</v>
      </c>
    </row>
    <row r="117" spans="1:10">
      <c r="A117" s="5" t="s">
        <v>331</v>
      </c>
      <c r="B117" s="6" t="s">
        <v>332</v>
      </c>
      <c r="C117" s="5" t="s">
        <v>333</v>
      </c>
      <c r="D117" s="6" t="s">
        <v>21</v>
      </c>
      <c r="E117" s="6" t="s">
        <v>45</v>
      </c>
      <c r="F117" s="7">
        <v>176.26</v>
      </c>
      <c r="G117" s="8">
        <v>90.76</v>
      </c>
      <c r="H117" s="8">
        <v>13.86</v>
      </c>
      <c r="I117" s="8">
        <v>104.62</v>
      </c>
      <c r="J117" s="8">
        <v>18440.32</v>
      </c>
    </row>
    <row r="118" spans="1:10" ht="16.5">
      <c r="A118" s="5" t="s">
        <v>334</v>
      </c>
      <c r="B118" s="6" t="s">
        <v>50</v>
      </c>
      <c r="C118" s="5" t="s">
        <v>51</v>
      </c>
      <c r="D118" s="6" t="s">
        <v>21</v>
      </c>
      <c r="E118" s="6" t="s">
        <v>52</v>
      </c>
      <c r="F118" s="7">
        <v>2256.13</v>
      </c>
      <c r="G118" s="8">
        <v>2.0699999999999998</v>
      </c>
      <c r="H118" s="8">
        <v>0.45</v>
      </c>
      <c r="I118" s="8">
        <v>2.52</v>
      </c>
      <c r="J118" s="8">
        <v>5685.44</v>
      </c>
    </row>
    <row r="119" spans="1:10" ht="16.5">
      <c r="A119" s="5" t="s">
        <v>335</v>
      </c>
      <c r="B119" s="6" t="s">
        <v>192</v>
      </c>
      <c r="C119" s="5" t="s">
        <v>193</v>
      </c>
      <c r="D119" s="6" t="s">
        <v>21</v>
      </c>
      <c r="E119" s="6" t="s">
        <v>45</v>
      </c>
      <c r="F119" s="7">
        <v>106.82</v>
      </c>
      <c r="G119" s="8">
        <v>33.21</v>
      </c>
      <c r="H119" s="8">
        <v>5.07</v>
      </c>
      <c r="I119" s="8">
        <v>38.28</v>
      </c>
      <c r="J119" s="8">
        <v>4089.06</v>
      </c>
    </row>
    <row r="120" spans="1:10" ht="16.5">
      <c r="A120" s="5" t="s">
        <v>336</v>
      </c>
      <c r="B120" s="6" t="s">
        <v>50</v>
      </c>
      <c r="C120" s="5" t="s">
        <v>51</v>
      </c>
      <c r="D120" s="6" t="s">
        <v>21</v>
      </c>
      <c r="E120" s="6" t="s">
        <v>52</v>
      </c>
      <c r="F120" s="7">
        <v>2285.9499999999998</v>
      </c>
      <c r="G120" s="8">
        <v>2.0699999999999998</v>
      </c>
      <c r="H120" s="8">
        <v>0.45</v>
      </c>
      <c r="I120" s="8">
        <v>2.52</v>
      </c>
      <c r="J120" s="8">
        <v>5760.59</v>
      </c>
    </row>
    <row r="121" spans="1:10" ht="16.5">
      <c r="A121" s="5" t="s">
        <v>337</v>
      </c>
      <c r="B121" s="6" t="s">
        <v>196</v>
      </c>
      <c r="C121" s="5" t="s">
        <v>197</v>
      </c>
      <c r="D121" s="6" t="s">
        <v>21</v>
      </c>
      <c r="E121" s="6" t="s">
        <v>52</v>
      </c>
      <c r="F121" s="7">
        <v>267.06</v>
      </c>
      <c r="G121" s="8">
        <v>6.31</v>
      </c>
      <c r="H121" s="8">
        <v>1.38</v>
      </c>
      <c r="I121" s="8">
        <v>7.69</v>
      </c>
      <c r="J121" s="8">
        <v>2053.69</v>
      </c>
    </row>
    <row r="122" spans="1:10" ht="24.75">
      <c r="A122" s="5" t="s">
        <v>338</v>
      </c>
      <c r="B122" s="6" t="s">
        <v>339</v>
      </c>
      <c r="C122" s="5" t="s">
        <v>340</v>
      </c>
      <c r="D122" s="6" t="s">
        <v>21</v>
      </c>
      <c r="E122" s="6" t="s">
        <v>45</v>
      </c>
      <c r="F122" s="7">
        <v>267.06</v>
      </c>
      <c r="G122" s="8">
        <v>6.61</v>
      </c>
      <c r="H122" s="8">
        <v>1.45</v>
      </c>
      <c r="I122" s="8">
        <v>8.06</v>
      </c>
      <c r="J122" s="8">
        <v>2152.5</v>
      </c>
    </row>
    <row r="123" spans="1:10" ht="16.5">
      <c r="A123" s="5" t="s">
        <v>341</v>
      </c>
      <c r="B123" s="6" t="s">
        <v>342</v>
      </c>
      <c r="C123" s="5" t="s">
        <v>343</v>
      </c>
      <c r="D123" s="6" t="s">
        <v>16</v>
      </c>
      <c r="E123" s="6" t="s">
        <v>17</v>
      </c>
      <c r="F123" s="7">
        <v>1424.33</v>
      </c>
      <c r="G123" s="8">
        <v>1.1299999999999999</v>
      </c>
      <c r="H123" s="8">
        <v>0.24</v>
      </c>
      <c r="I123" s="8">
        <v>1.37</v>
      </c>
      <c r="J123" s="8">
        <v>1951.33</v>
      </c>
    </row>
    <row r="124" spans="1:10" ht="16.5">
      <c r="A124" s="5" t="s">
        <v>344</v>
      </c>
      <c r="B124" s="6" t="s">
        <v>345</v>
      </c>
      <c r="C124" s="5" t="s">
        <v>346</v>
      </c>
      <c r="D124" s="6" t="s">
        <v>16</v>
      </c>
      <c r="E124" s="6" t="s">
        <v>112</v>
      </c>
      <c r="F124" s="7">
        <v>1.71</v>
      </c>
      <c r="G124" s="8">
        <v>3131.11</v>
      </c>
      <c r="H124" s="8">
        <v>478.43</v>
      </c>
      <c r="I124" s="8">
        <v>3609.54</v>
      </c>
      <c r="J124" s="8">
        <v>6172.31</v>
      </c>
    </row>
    <row r="125" spans="1:10" ht="24.75">
      <c r="A125" s="5" t="s">
        <v>347</v>
      </c>
      <c r="B125" s="6" t="s">
        <v>348</v>
      </c>
      <c r="C125" s="5" t="s">
        <v>349</v>
      </c>
      <c r="D125" s="6" t="s">
        <v>16</v>
      </c>
      <c r="E125" s="6" t="s">
        <v>45</v>
      </c>
      <c r="F125" s="7">
        <v>5.62</v>
      </c>
      <c r="G125" s="8">
        <v>9.9600000000000009</v>
      </c>
      <c r="H125" s="8">
        <v>2.19</v>
      </c>
      <c r="I125" s="8">
        <v>12.15</v>
      </c>
      <c r="J125" s="8">
        <v>68.28</v>
      </c>
    </row>
    <row r="126" spans="1:10" ht="16.5">
      <c r="A126" s="5" t="s">
        <v>350</v>
      </c>
      <c r="B126" s="6" t="s">
        <v>351</v>
      </c>
      <c r="C126" s="5" t="s">
        <v>352</v>
      </c>
      <c r="D126" s="6" t="s">
        <v>16</v>
      </c>
      <c r="E126" s="6" t="s">
        <v>45</v>
      </c>
      <c r="F126" s="7">
        <v>37.11</v>
      </c>
      <c r="G126" s="8">
        <v>38.96</v>
      </c>
      <c r="H126" s="8">
        <v>8.57</v>
      </c>
      <c r="I126" s="8">
        <v>47.53</v>
      </c>
      <c r="J126" s="8">
        <v>1763.83</v>
      </c>
    </row>
    <row r="127" spans="1:10" ht="16.5">
      <c r="A127" s="5" t="s">
        <v>353</v>
      </c>
      <c r="B127" s="6" t="s">
        <v>354</v>
      </c>
      <c r="C127" s="5" t="s">
        <v>355</v>
      </c>
      <c r="D127" s="6" t="s">
        <v>21</v>
      </c>
      <c r="E127" s="6" t="s">
        <v>112</v>
      </c>
      <c r="F127" s="7">
        <v>109.17</v>
      </c>
      <c r="G127" s="8">
        <v>534.49</v>
      </c>
      <c r="H127" s="8">
        <v>81.67</v>
      </c>
      <c r="I127" s="8">
        <v>616.16</v>
      </c>
      <c r="J127" s="8">
        <v>67266.179999999993</v>
      </c>
    </row>
    <row r="128" spans="1:10" ht="16.5">
      <c r="A128" s="5" t="s">
        <v>356</v>
      </c>
      <c r="B128" s="6" t="s">
        <v>357</v>
      </c>
      <c r="C128" s="5" t="s">
        <v>358</v>
      </c>
      <c r="D128" s="6" t="s">
        <v>21</v>
      </c>
      <c r="E128" s="6" t="s">
        <v>116</v>
      </c>
      <c r="F128" s="7">
        <v>687.77</v>
      </c>
      <c r="G128" s="8">
        <v>1.4</v>
      </c>
      <c r="H128" s="8">
        <v>0.3</v>
      </c>
      <c r="I128" s="8">
        <v>1.7</v>
      </c>
      <c r="J128" s="8">
        <v>1169.2</v>
      </c>
    </row>
    <row r="129" spans="1:10" ht="19.899999999999999" customHeight="1">
      <c r="A129" s="3" t="s">
        <v>359</v>
      </c>
      <c r="B129" s="60" t="s">
        <v>360</v>
      </c>
      <c r="C129" s="60"/>
      <c r="D129" s="60"/>
      <c r="E129" s="60"/>
      <c r="F129" s="60"/>
      <c r="G129" s="60"/>
      <c r="H129" s="60"/>
      <c r="I129" s="60"/>
      <c r="J129" s="4">
        <v>829387.06</v>
      </c>
    </row>
    <row r="130" spans="1:10" ht="16.5">
      <c r="A130" s="5" t="s">
        <v>361</v>
      </c>
      <c r="B130" s="6" t="s">
        <v>362</v>
      </c>
      <c r="C130" s="5" t="s">
        <v>363</v>
      </c>
      <c r="D130" s="6" t="s">
        <v>16</v>
      </c>
      <c r="E130" s="6" t="s">
        <v>45</v>
      </c>
      <c r="F130" s="7">
        <v>5006.83</v>
      </c>
      <c r="G130" s="8">
        <v>5.97</v>
      </c>
      <c r="H130" s="8">
        <v>1.31</v>
      </c>
      <c r="I130" s="8">
        <v>7.28</v>
      </c>
      <c r="J130" s="8">
        <v>36449.72</v>
      </c>
    </row>
    <row r="131" spans="1:10" ht="24.75">
      <c r="A131" s="5" t="s">
        <v>364</v>
      </c>
      <c r="B131" s="6" t="s">
        <v>365</v>
      </c>
      <c r="C131" s="5" t="s">
        <v>366</v>
      </c>
      <c r="D131" s="6" t="s">
        <v>21</v>
      </c>
      <c r="E131" s="6" t="s">
        <v>45</v>
      </c>
      <c r="F131" s="7">
        <v>4340.62</v>
      </c>
      <c r="G131" s="8">
        <v>9.1199999999999992</v>
      </c>
      <c r="H131" s="8">
        <v>2</v>
      </c>
      <c r="I131" s="8">
        <v>11.12</v>
      </c>
      <c r="J131" s="8">
        <v>48267.69</v>
      </c>
    </row>
    <row r="132" spans="1:10" ht="16.5">
      <c r="A132" s="5" t="s">
        <v>367</v>
      </c>
      <c r="B132" s="6" t="s">
        <v>368</v>
      </c>
      <c r="C132" s="5" t="s">
        <v>369</v>
      </c>
      <c r="D132" s="6" t="s">
        <v>21</v>
      </c>
      <c r="E132" s="6" t="s">
        <v>45</v>
      </c>
      <c r="F132" s="7">
        <v>2180.67</v>
      </c>
      <c r="G132" s="8">
        <v>11.42</v>
      </c>
      <c r="H132" s="8">
        <v>2.5099999999999998</v>
      </c>
      <c r="I132" s="8">
        <v>13.93</v>
      </c>
      <c r="J132" s="8">
        <v>30376.73</v>
      </c>
    </row>
    <row r="133" spans="1:10" ht="16.5">
      <c r="A133" s="5" t="s">
        <v>370</v>
      </c>
      <c r="B133" s="6" t="s">
        <v>192</v>
      </c>
      <c r="C133" s="5" t="s">
        <v>193</v>
      </c>
      <c r="D133" s="6" t="s">
        <v>21</v>
      </c>
      <c r="E133" s="6" t="s">
        <v>45</v>
      </c>
      <c r="F133" s="7">
        <v>2714.73</v>
      </c>
      <c r="G133" s="8">
        <v>33.21</v>
      </c>
      <c r="H133" s="8">
        <v>5.07</v>
      </c>
      <c r="I133" s="8">
        <v>38.28</v>
      </c>
      <c r="J133" s="8">
        <v>103919.86</v>
      </c>
    </row>
    <row r="134" spans="1:10" ht="24.75">
      <c r="A134" s="5" t="s">
        <v>371</v>
      </c>
      <c r="B134" s="6" t="s">
        <v>47</v>
      </c>
      <c r="C134" s="5" t="s">
        <v>48</v>
      </c>
      <c r="D134" s="6" t="s">
        <v>21</v>
      </c>
      <c r="E134" s="6" t="s">
        <v>45</v>
      </c>
      <c r="F134" s="7">
        <v>2714.73</v>
      </c>
      <c r="G134" s="8">
        <v>6.39</v>
      </c>
      <c r="H134" s="8">
        <v>1.4</v>
      </c>
      <c r="I134" s="8">
        <v>7.79</v>
      </c>
      <c r="J134" s="8">
        <v>21147.74</v>
      </c>
    </row>
    <row r="135" spans="1:10" ht="16.5">
      <c r="A135" s="5" t="s">
        <v>372</v>
      </c>
      <c r="B135" s="6" t="s">
        <v>196</v>
      </c>
      <c r="C135" s="5" t="s">
        <v>197</v>
      </c>
      <c r="D135" s="6" t="s">
        <v>21</v>
      </c>
      <c r="E135" s="6" t="s">
        <v>52</v>
      </c>
      <c r="F135" s="7">
        <v>22.21</v>
      </c>
      <c r="G135" s="8">
        <v>6.31</v>
      </c>
      <c r="H135" s="8">
        <v>1.38</v>
      </c>
      <c r="I135" s="8">
        <v>7.69</v>
      </c>
      <c r="J135" s="8">
        <v>170.79</v>
      </c>
    </row>
    <row r="136" spans="1:10" ht="16.5">
      <c r="A136" s="5" t="s">
        <v>373</v>
      </c>
      <c r="B136" s="6" t="s">
        <v>50</v>
      </c>
      <c r="C136" s="5" t="s">
        <v>51</v>
      </c>
      <c r="D136" s="6" t="s">
        <v>21</v>
      </c>
      <c r="E136" s="6" t="s">
        <v>52</v>
      </c>
      <c r="F136" s="7">
        <v>58095.22</v>
      </c>
      <c r="G136" s="8">
        <v>2.0699999999999998</v>
      </c>
      <c r="H136" s="8">
        <v>0.45</v>
      </c>
      <c r="I136" s="8">
        <v>2.52</v>
      </c>
      <c r="J136" s="8">
        <v>146399.95000000001</v>
      </c>
    </row>
    <row r="137" spans="1:10" ht="24.75">
      <c r="A137" s="5" t="s">
        <v>374</v>
      </c>
      <c r="B137" s="6" t="s">
        <v>47</v>
      </c>
      <c r="C137" s="5" t="s">
        <v>48</v>
      </c>
      <c r="D137" s="6" t="s">
        <v>21</v>
      </c>
      <c r="E137" s="6" t="s">
        <v>45</v>
      </c>
      <c r="F137" s="7">
        <v>11.1</v>
      </c>
      <c r="G137" s="8">
        <v>6.39</v>
      </c>
      <c r="H137" s="8">
        <v>1.4</v>
      </c>
      <c r="I137" s="8">
        <v>7.79</v>
      </c>
      <c r="J137" s="8">
        <v>86.46</v>
      </c>
    </row>
    <row r="138" spans="1:10" ht="16.5">
      <c r="A138" s="5" t="s">
        <v>375</v>
      </c>
      <c r="B138" s="6" t="s">
        <v>50</v>
      </c>
      <c r="C138" s="5" t="s">
        <v>51</v>
      </c>
      <c r="D138" s="6" t="s">
        <v>21</v>
      </c>
      <c r="E138" s="6" t="s">
        <v>52</v>
      </c>
      <c r="F138" s="7">
        <v>175622.27</v>
      </c>
      <c r="G138" s="8">
        <v>2.0699999999999998</v>
      </c>
      <c r="H138" s="8">
        <v>0.45</v>
      </c>
      <c r="I138" s="8">
        <v>2.52</v>
      </c>
      <c r="J138" s="8">
        <v>442568.12</v>
      </c>
    </row>
    <row r="139" spans="1:10" ht="19.899999999999999" customHeight="1">
      <c r="A139" s="3" t="s">
        <v>376</v>
      </c>
      <c r="B139" s="60" t="s">
        <v>377</v>
      </c>
      <c r="C139" s="60"/>
      <c r="D139" s="60"/>
      <c r="E139" s="60"/>
      <c r="F139" s="60"/>
      <c r="G139" s="60"/>
      <c r="H139" s="60"/>
      <c r="I139" s="60"/>
      <c r="J139" s="4">
        <v>2649199.91</v>
      </c>
    </row>
    <row r="140" spans="1:10" ht="16.5">
      <c r="A140" s="5" t="s">
        <v>378</v>
      </c>
      <c r="B140" s="6" t="s">
        <v>379</v>
      </c>
      <c r="C140" s="5" t="s">
        <v>380</v>
      </c>
      <c r="D140" s="6" t="s">
        <v>21</v>
      </c>
      <c r="E140" s="6" t="s">
        <v>17</v>
      </c>
      <c r="F140" s="7">
        <v>19846.09</v>
      </c>
      <c r="G140" s="8">
        <v>2.5</v>
      </c>
      <c r="H140" s="8">
        <v>0.55000000000000004</v>
      </c>
      <c r="I140" s="8">
        <v>3.05</v>
      </c>
      <c r="J140" s="8">
        <v>60530.57</v>
      </c>
    </row>
    <row r="141" spans="1:10" ht="24.75">
      <c r="A141" s="5" t="s">
        <v>381</v>
      </c>
      <c r="B141" s="6" t="s">
        <v>382</v>
      </c>
      <c r="C141" s="5" t="s">
        <v>383</v>
      </c>
      <c r="D141" s="6" t="s">
        <v>21</v>
      </c>
      <c r="E141" s="6" t="s">
        <v>45</v>
      </c>
      <c r="F141" s="7">
        <v>3162.97</v>
      </c>
      <c r="G141" s="8">
        <v>27.69</v>
      </c>
      <c r="H141" s="8">
        <v>6.09</v>
      </c>
      <c r="I141" s="8">
        <v>33.78</v>
      </c>
      <c r="J141" s="8">
        <v>106845.12</v>
      </c>
    </row>
    <row r="142" spans="1:10" ht="24.75">
      <c r="A142" s="5" t="s">
        <v>384</v>
      </c>
      <c r="B142" s="6" t="s">
        <v>385</v>
      </c>
      <c r="C142" s="5" t="s">
        <v>386</v>
      </c>
      <c r="D142" s="6" t="s">
        <v>16</v>
      </c>
      <c r="E142" s="6" t="s">
        <v>45</v>
      </c>
      <c r="F142" s="7">
        <v>5137.54</v>
      </c>
      <c r="G142" s="8">
        <v>19.2</v>
      </c>
      <c r="H142" s="8">
        <v>4.22</v>
      </c>
      <c r="I142" s="8">
        <v>23.42</v>
      </c>
      <c r="J142" s="8">
        <v>120321.18</v>
      </c>
    </row>
    <row r="143" spans="1:10" ht="16.5">
      <c r="A143" s="5" t="s">
        <v>387</v>
      </c>
      <c r="B143" s="6" t="s">
        <v>192</v>
      </c>
      <c r="C143" s="5" t="s">
        <v>193</v>
      </c>
      <c r="D143" s="6" t="s">
        <v>21</v>
      </c>
      <c r="E143" s="6" t="s">
        <v>45</v>
      </c>
      <c r="F143" s="7">
        <v>8003.4</v>
      </c>
      <c r="G143" s="8">
        <v>33.21</v>
      </c>
      <c r="H143" s="8">
        <v>5.07</v>
      </c>
      <c r="I143" s="8">
        <v>38.28</v>
      </c>
      <c r="J143" s="8">
        <v>306370.15000000002</v>
      </c>
    </row>
    <row r="144" spans="1:10" ht="16.5">
      <c r="A144" s="5" t="s">
        <v>388</v>
      </c>
      <c r="B144" s="6" t="s">
        <v>50</v>
      </c>
      <c r="C144" s="5" t="s">
        <v>51</v>
      </c>
      <c r="D144" s="6" t="s">
        <v>21</v>
      </c>
      <c r="E144" s="6" t="s">
        <v>52</v>
      </c>
      <c r="F144" s="7">
        <v>171272.97</v>
      </c>
      <c r="G144" s="8">
        <v>2.0699999999999998</v>
      </c>
      <c r="H144" s="8">
        <v>0.45</v>
      </c>
      <c r="I144" s="8">
        <v>2.52</v>
      </c>
      <c r="J144" s="8">
        <v>431607.88</v>
      </c>
    </row>
    <row r="145" spans="1:10">
      <c r="A145" s="5" t="s">
        <v>389</v>
      </c>
      <c r="B145" s="6" t="s">
        <v>332</v>
      </c>
      <c r="C145" s="5" t="s">
        <v>333</v>
      </c>
      <c r="D145" s="6" t="s">
        <v>21</v>
      </c>
      <c r="E145" s="6" t="s">
        <v>45</v>
      </c>
      <c r="F145" s="7">
        <v>2609.4499999999998</v>
      </c>
      <c r="G145" s="8">
        <v>90.76</v>
      </c>
      <c r="H145" s="8">
        <v>13.86</v>
      </c>
      <c r="I145" s="8">
        <v>104.62</v>
      </c>
      <c r="J145" s="8">
        <v>273000.65000000002</v>
      </c>
    </row>
    <row r="146" spans="1:10" ht="24.75">
      <c r="A146" s="5" t="s">
        <v>390</v>
      </c>
      <c r="B146" s="6" t="s">
        <v>47</v>
      </c>
      <c r="C146" s="5" t="s">
        <v>48</v>
      </c>
      <c r="D146" s="6" t="s">
        <v>21</v>
      </c>
      <c r="E146" s="6" t="s">
        <v>45</v>
      </c>
      <c r="F146" s="7">
        <v>2609.4499999999998</v>
      </c>
      <c r="G146" s="8">
        <v>6.39</v>
      </c>
      <c r="H146" s="8">
        <v>1.4</v>
      </c>
      <c r="I146" s="8">
        <v>7.79</v>
      </c>
      <c r="J146" s="8">
        <v>20327.61</v>
      </c>
    </row>
    <row r="147" spans="1:10" ht="16.5">
      <c r="A147" s="5" t="s">
        <v>391</v>
      </c>
      <c r="B147" s="6" t="s">
        <v>50</v>
      </c>
      <c r="C147" s="5" t="s">
        <v>51</v>
      </c>
      <c r="D147" s="6" t="s">
        <v>21</v>
      </c>
      <c r="E147" s="6" t="s">
        <v>52</v>
      </c>
      <c r="F147" s="7">
        <v>33400.959999999999</v>
      </c>
      <c r="G147" s="8">
        <v>2.0699999999999998</v>
      </c>
      <c r="H147" s="8">
        <v>0.45</v>
      </c>
      <c r="I147" s="8">
        <v>2.52</v>
      </c>
      <c r="J147" s="8">
        <v>84170.41</v>
      </c>
    </row>
    <row r="148" spans="1:10" ht="24.75">
      <c r="A148" s="5" t="s">
        <v>392</v>
      </c>
      <c r="B148" s="6" t="s">
        <v>47</v>
      </c>
      <c r="C148" s="5" t="s">
        <v>48</v>
      </c>
      <c r="D148" s="6" t="s">
        <v>21</v>
      </c>
      <c r="E148" s="6" t="s">
        <v>45</v>
      </c>
      <c r="F148" s="7">
        <v>3953.71</v>
      </c>
      <c r="G148" s="8">
        <v>6.39</v>
      </c>
      <c r="H148" s="8">
        <v>1.4</v>
      </c>
      <c r="I148" s="8">
        <v>7.79</v>
      </c>
      <c r="J148" s="8">
        <v>30799.4</v>
      </c>
    </row>
    <row r="149" spans="1:10" ht="16.5">
      <c r="A149" s="5" t="s">
        <v>393</v>
      </c>
      <c r="B149" s="6" t="s">
        <v>196</v>
      </c>
      <c r="C149" s="5" t="s">
        <v>197</v>
      </c>
      <c r="D149" s="6" t="s">
        <v>21</v>
      </c>
      <c r="E149" s="6" t="s">
        <v>52</v>
      </c>
      <c r="F149" s="7">
        <v>3953.71</v>
      </c>
      <c r="G149" s="8">
        <v>6.31</v>
      </c>
      <c r="H149" s="8">
        <v>1.38</v>
      </c>
      <c r="I149" s="8">
        <v>7.69</v>
      </c>
      <c r="J149" s="8">
        <v>30404.02</v>
      </c>
    </row>
    <row r="150" spans="1:10" ht="16.5">
      <c r="A150" s="5" t="s">
        <v>394</v>
      </c>
      <c r="B150" s="6" t="s">
        <v>342</v>
      </c>
      <c r="C150" s="5" t="s">
        <v>343</v>
      </c>
      <c r="D150" s="6" t="s">
        <v>16</v>
      </c>
      <c r="E150" s="6" t="s">
        <v>17</v>
      </c>
      <c r="F150" s="7">
        <v>17536.95</v>
      </c>
      <c r="G150" s="8">
        <v>1.1299999999999999</v>
      </c>
      <c r="H150" s="8">
        <v>0.24</v>
      </c>
      <c r="I150" s="8">
        <v>1.37</v>
      </c>
      <c r="J150" s="8">
        <v>24025.62</v>
      </c>
    </row>
    <row r="151" spans="1:10" ht="16.5">
      <c r="A151" s="5" t="s">
        <v>395</v>
      </c>
      <c r="B151" s="6" t="s">
        <v>396</v>
      </c>
      <c r="C151" s="5" t="s">
        <v>397</v>
      </c>
      <c r="D151" s="6" t="s">
        <v>16</v>
      </c>
      <c r="E151" s="6" t="s">
        <v>112</v>
      </c>
      <c r="F151" s="7">
        <v>8.77</v>
      </c>
      <c r="G151" s="8">
        <v>3128.5</v>
      </c>
      <c r="H151" s="8">
        <v>478.03</v>
      </c>
      <c r="I151" s="8">
        <v>3606.53</v>
      </c>
      <c r="J151" s="8">
        <v>31629.26</v>
      </c>
    </row>
    <row r="152" spans="1:10" ht="16.5">
      <c r="A152" s="5" t="s">
        <v>398</v>
      </c>
      <c r="B152" s="6" t="s">
        <v>399</v>
      </c>
      <c r="C152" s="5" t="s">
        <v>400</v>
      </c>
      <c r="D152" s="6" t="s">
        <v>16</v>
      </c>
      <c r="E152" s="6" t="s">
        <v>17</v>
      </c>
      <c r="F152" s="7">
        <v>17536.95</v>
      </c>
      <c r="G152" s="8">
        <v>0.93</v>
      </c>
      <c r="H152" s="8">
        <v>0.2</v>
      </c>
      <c r="I152" s="8">
        <v>1.1299999999999999</v>
      </c>
      <c r="J152" s="8">
        <v>19816.75</v>
      </c>
    </row>
    <row r="153" spans="1:10" ht="16.5">
      <c r="A153" s="5" t="s">
        <v>401</v>
      </c>
      <c r="B153" s="6" t="s">
        <v>345</v>
      </c>
      <c r="C153" s="5" t="s">
        <v>346</v>
      </c>
      <c r="D153" s="6" t="s">
        <v>16</v>
      </c>
      <c r="E153" s="6" t="s">
        <v>112</v>
      </c>
      <c r="F153" s="7">
        <v>21.04</v>
      </c>
      <c r="G153" s="8">
        <v>3131.11</v>
      </c>
      <c r="H153" s="8">
        <v>478.43</v>
      </c>
      <c r="I153" s="8">
        <v>3609.54</v>
      </c>
      <c r="J153" s="8">
        <v>75944.72</v>
      </c>
    </row>
    <row r="154" spans="1:10" ht="16.5">
      <c r="A154" s="5" t="s">
        <v>402</v>
      </c>
      <c r="B154" s="6" t="s">
        <v>403</v>
      </c>
      <c r="C154" s="5" t="s">
        <v>404</v>
      </c>
      <c r="D154" s="6" t="s">
        <v>16</v>
      </c>
      <c r="E154" s="6" t="s">
        <v>45</v>
      </c>
      <c r="F154" s="7">
        <v>592.88</v>
      </c>
      <c r="G154" s="8">
        <v>115.98</v>
      </c>
      <c r="H154" s="8">
        <v>25.51</v>
      </c>
      <c r="I154" s="8">
        <v>141.49</v>
      </c>
      <c r="J154" s="8">
        <v>83886.59</v>
      </c>
    </row>
    <row r="155" spans="1:10" ht="16.5">
      <c r="A155" s="5" t="s">
        <v>405</v>
      </c>
      <c r="B155" s="6" t="s">
        <v>354</v>
      </c>
      <c r="C155" s="5" t="s">
        <v>355</v>
      </c>
      <c r="D155" s="6" t="s">
        <v>21</v>
      </c>
      <c r="E155" s="6" t="s">
        <v>112</v>
      </c>
      <c r="F155" s="7">
        <v>1514.7</v>
      </c>
      <c r="G155" s="8">
        <v>534.49</v>
      </c>
      <c r="H155" s="8">
        <v>81.67</v>
      </c>
      <c r="I155" s="8">
        <v>616.16</v>
      </c>
      <c r="J155" s="8">
        <v>933297.55</v>
      </c>
    </row>
    <row r="156" spans="1:10" ht="16.5">
      <c r="A156" s="5" t="s">
        <v>406</v>
      </c>
      <c r="B156" s="6" t="s">
        <v>357</v>
      </c>
      <c r="C156" s="5" t="s">
        <v>358</v>
      </c>
      <c r="D156" s="6" t="s">
        <v>21</v>
      </c>
      <c r="E156" s="6" t="s">
        <v>116</v>
      </c>
      <c r="F156" s="7">
        <v>9542.61</v>
      </c>
      <c r="G156" s="8">
        <v>1.4</v>
      </c>
      <c r="H156" s="8">
        <v>0.3</v>
      </c>
      <c r="I156" s="8">
        <v>1.7</v>
      </c>
      <c r="J156" s="8">
        <v>16222.43</v>
      </c>
    </row>
    <row r="157" spans="1:10" ht="19.899999999999999" customHeight="1">
      <c r="A157" s="3" t="s">
        <v>407</v>
      </c>
      <c r="B157" s="60" t="s">
        <v>408</v>
      </c>
      <c r="C157" s="60"/>
      <c r="D157" s="60"/>
      <c r="E157" s="60"/>
      <c r="F157" s="60"/>
      <c r="G157" s="60"/>
      <c r="H157" s="60"/>
      <c r="I157" s="60"/>
      <c r="J157" s="4">
        <v>352213.22</v>
      </c>
    </row>
    <row r="158" spans="1:10" ht="16.5">
      <c r="A158" s="5" t="s">
        <v>409</v>
      </c>
      <c r="B158" s="6" t="s">
        <v>410</v>
      </c>
      <c r="C158" s="5" t="s">
        <v>411</v>
      </c>
      <c r="D158" s="6" t="s">
        <v>16</v>
      </c>
      <c r="E158" s="6" t="s">
        <v>56</v>
      </c>
      <c r="F158" s="7">
        <v>4440.66</v>
      </c>
      <c r="G158" s="8">
        <v>61.07</v>
      </c>
      <c r="H158" s="8">
        <v>13.43</v>
      </c>
      <c r="I158" s="8">
        <v>74.5</v>
      </c>
      <c r="J158" s="8">
        <v>330829.17</v>
      </c>
    </row>
    <row r="159" spans="1:10" ht="16.5">
      <c r="A159" s="5" t="s">
        <v>412</v>
      </c>
      <c r="B159" s="6" t="s">
        <v>413</v>
      </c>
      <c r="C159" s="5" t="s">
        <v>414</v>
      </c>
      <c r="D159" s="6" t="s">
        <v>16</v>
      </c>
      <c r="E159" s="6" t="s">
        <v>56</v>
      </c>
      <c r="F159" s="7">
        <v>9</v>
      </c>
      <c r="G159" s="8">
        <v>27.83</v>
      </c>
      <c r="H159" s="8">
        <v>6.12</v>
      </c>
      <c r="I159" s="8">
        <v>33.950000000000003</v>
      </c>
      <c r="J159" s="8">
        <v>305.55</v>
      </c>
    </row>
    <row r="160" spans="1:10">
      <c r="A160" s="5" t="s">
        <v>415</v>
      </c>
      <c r="B160" s="6" t="s">
        <v>416</v>
      </c>
      <c r="C160" s="5" t="s">
        <v>417</v>
      </c>
      <c r="D160" s="6" t="s">
        <v>21</v>
      </c>
      <c r="E160" s="6" t="s">
        <v>17</v>
      </c>
      <c r="F160" s="7">
        <v>1775.78</v>
      </c>
      <c r="G160" s="8">
        <v>9.73</v>
      </c>
      <c r="H160" s="8">
        <v>2.14</v>
      </c>
      <c r="I160" s="8">
        <v>11.87</v>
      </c>
      <c r="J160" s="8">
        <v>21078.5</v>
      </c>
    </row>
    <row r="161" spans="1:10" ht="19.899999999999999" customHeight="1">
      <c r="A161" s="3" t="s">
        <v>418</v>
      </c>
      <c r="B161" s="60" t="s">
        <v>419</v>
      </c>
      <c r="C161" s="60"/>
      <c r="D161" s="60"/>
      <c r="E161" s="60"/>
      <c r="F161" s="60"/>
      <c r="G161" s="60"/>
      <c r="H161" s="60"/>
      <c r="I161" s="60"/>
      <c r="J161" s="4">
        <v>452949.81</v>
      </c>
    </row>
    <row r="162" spans="1:10" ht="16.5">
      <c r="A162" s="5" t="s">
        <v>420</v>
      </c>
      <c r="B162" s="6" t="s">
        <v>421</v>
      </c>
      <c r="C162" s="5" t="s">
        <v>422</v>
      </c>
      <c r="D162" s="6" t="s">
        <v>21</v>
      </c>
      <c r="E162" s="6" t="s">
        <v>17</v>
      </c>
      <c r="F162" s="7">
        <v>6951.92</v>
      </c>
      <c r="G162" s="8">
        <v>0.64</v>
      </c>
      <c r="H162" s="8">
        <v>0.14000000000000001</v>
      </c>
      <c r="I162" s="8">
        <v>0.78</v>
      </c>
      <c r="J162" s="8">
        <v>5422.49</v>
      </c>
    </row>
    <row r="163" spans="1:10" ht="16.5">
      <c r="A163" s="5" t="s">
        <v>423</v>
      </c>
      <c r="B163" s="6" t="s">
        <v>424</v>
      </c>
      <c r="C163" s="5" t="s">
        <v>425</v>
      </c>
      <c r="D163" s="6" t="s">
        <v>16</v>
      </c>
      <c r="E163" s="6" t="s">
        <v>56</v>
      </c>
      <c r="F163" s="7">
        <v>161.76</v>
      </c>
      <c r="G163" s="8">
        <v>59.07</v>
      </c>
      <c r="H163" s="8">
        <v>12.99</v>
      </c>
      <c r="I163" s="8">
        <v>72.06</v>
      </c>
      <c r="J163" s="8">
        <v>11656.42</v>
      </c>
    </row>
    <row r="164" spans="1:10" ht="16.5">
      <c r="A164" s="5" t="s">
        <v>426</v>
      </c>
      <c r="B164" s="6" t="s">
        <v>291</v>
      </c>
      <c r="C164" s="5" t="s">
        <v>292</v>
      </c>
      <c r="D164" s="6" t="s">
        <v>21</v>
      </c>
      <c r="E164" s="6" t="s">
        <v>45</v>
      </c>
      <c r="F164" s="7">
        <v>1.94</v>
      </c>
      <c r="G164" s="8">
        <v>355.73</v>
      </c>
      <c r="H164" s="8">
        <v>78.260000000000005</v>
      </c>
      <c r="I164" s="8">
        <v>433.99</v>
      </c>
      <c r="J164" s="8">
        <v>841.94</v>
      </c>
    </row>
    <row r="165" spans="1:10" ht="16.5">
      <c r="A165" s="5" t="s">
        <v>427</v>
      </c>
      <c r="B165" s="6" t="s">
        <v>294</v>
      </c>
      <c r="C165" s="5" t="s">
        <v>295</v>
      </c>
      <c r="D165" s="6" t="s">
        <v>21</v>
      </c>
      <c r="E165" s="6" t="s">
        <v>45</v>
      </c>
      <c r="F165" s="7">
        <v>1.94</v>
      </c>
      <c r="G165" s="8">
        <v>272.14999999999998</v>
      </c>
      <c r="H165" s="8">
        <v>59.87</v>
      </c>
      <c r="I165" s="8">
        <v>332.02</v>
      </c>
      <c r="J165" s="8">
        <v>644.11</v>
      </c>
    </row>
    <row r="166" spans="1:10" ht="16.5">
      <c r="A166" s="5" t="s">
        <v>428</v>
      </c>
      <c r="B166" s="6" t="s">
        <v>429</v>
      </c>
      <c r="C166" s="5" t="s">
        <v>430</v>
      </c>
      <c r="D166" s="6" t="s">
        <v>21</v>
      </c>
      <c r="E166" s="6" t="s">
        <v>45</v>
      </c>
      <c r="F166" s="7">
        <v>482.1</v>
      </c>
      <c r="G166" s="8">
        <v>738.33</v>
      </c>
      <c r="H166" s="8">
        <v>162.43</v>
      </c>
      <c r="I166" s="8">
        <v>900.76</v>
      </c>
      <c r="J166" s="8">
        <v>434256.39</v>
      </c>
    </row>
    <row r="167" spans="1:10" ht="16.5">
      <c r="A167" s="5" t="s">
        <v>431</v>
      </c>
      <c r="B167" s="6" t="s">
        <v>114</v>
      </c>
      <c r="C167" s="5" t="s">
        <v>115</v>
      </c>
      <c r="D167" s="6" t="s">
        <v>21</v>
      </c>
      <c r="E167" s="6" t="s">
        <v>116</v>
      </c>
      <c r="F167" s="7">
        <v>49.6</v>
      </c>
      <c r="G167" s="8">
        <v>2.13</v>
      </c>
      <c r="H167" s="8">
        <v>0.46</v>
      </c>
      <c r="I167" s="8">
        <v>2.59</v>
      </c>
      <c r="J167" s="8">
        <v>128.46</v>
      </c>
    </row>
    <row r="168" spans="1:10" ht="19.899999999999999" customHeight="1">
      <c r="A168" s="3" t="s">
        <v>432</v>
      </c>
      <c r="B168" s="60" t="s">
        <v>433</v>
      </c>
      <c r="C168" s="60"/>
      <c r="D168" s="60"/>
      <c r="E168" s="60"/>
      <c r="F168" s="60"/>
      <c r="G168" s="60"/>
      <c r="H168" s="60"/>
      <c r="I168" s="60"/>
      <c r="J168" s="4">
        <v>65162.37</v>
      </c>
    </row>
    <row r="169" spans="1:10" ht="16.5">
      <c r="A169" s="5" t="s">
        <v>434</v>
      </c>
      <c r="B169" s="6" t="s">
        <v>435</v>
      </c>
      <c r="C169" s="5" t="s">
        <v>436</v>
      </c>
      <c r="D169" s="6" t="s">
        <v>16</v>
      </c>
      <c r="E169" s="6" t="s">
        <v>17</v>
      </c>
      <c r="F169" s="7">
        <v>46.49</v>
      </c>
      <c r="G169" s="8">
        <v>80.23</v>
      </c>
      <c r="H169" s="8">
        <v>17.649999999999999</v>
      </c>
      <c r="I169" s="8">
        <v>97.88</v>
      </c>
      <c r="J169" s="8">
        <v>4550.4399999999996</v>
      </c>
    </row>
    <row r="170" spans="1:10" ht="16.5">
      <c r="A170" s="5" t="s">
        <v>437</v>
      </c>
      <c r="B170" s="6" t="s">
        <v>438</v>
      </c>
      <c r="C170" s="5" t="s">
        <v>439</v>
      </c>
      <c r="D170" s="6" t="s">
        <v>16</v>
      </c>
      <c r="E170" s="6" t="s">
        <v>17</v>
      </c>
      <c r="F170" s="7">
        <v>58.4</v>
      </c>
      <c r="G170" s="8">
        <v>90.53</v>
      </c>
      <c r="H170" s="8">
        <v>19.91</v>
      </c>
      <c r="I170" s="8">
        <v>110.44</v>
      </c>
      <c r="J170" s="8">
        <v>6449.69</v>
      </c>
    </row>
    <row r="171" spans="1:10" ht="16.5">
      <c r="A171" s="5" t="s">
        <v>440</v>
      </c>
      <c r="B171" s="6" t="s">
        <v>441</v>
      </c>
      <c r="C171" s="5" t="s">
        <v>442</v>
      </c>
      <c r="D171" s="6" t="s">
        <v>16</v>
      </c>
      <c r="E171" s="6" t="s">
        <v>17</v>
      </c>
      <c r="F171" s="7">
        <v>137.77000000000001</v>
      </c>
      <c r="G171" s="8">
        <v>45.36</v>
      </c>
      <c r="H171" s="8">
        <v>9.9700000000000006</v>
      </c>
      <c r="I171" s="8">
        <v>55.33</v>
      </c>
      <c r="J171" s="8">
        <v>7622.81</v>
      </c>
    </row>
    <row r="172" spans="1:10" ht="24.75">
      <c r="A172" s="5" t="s">
        <v>443</v>
      </c>
      <c r="B172" s="6" t="s">
        <v>444</v>
      </c>
      <c r="C172" s="5" t="s">
        <v>445</v>
      </c>
      <c r="D172" s="6" t="s">
        <v>16</v>
      </c>
      <c r="E172" s="6" t="s">
        <v>72</v>
      </c>
      <c r="F172" s="7">
        <v>87</v>
      </c>
      <c r="G172" s="8">
        <v>305.61</v>
      </c>
      <c r="H172" s="8">
        <v>67.23</v>
      </c>
      <c r="I172" s="8">
        <v>372.84</v>
      </c>
      <c r="J172" s="8">
        <v>32437.08</v>
      </c>
    </row>
    <row r="173" spans="1:10" ht="16.5">
      <c r="A173" s="5" t="s">
        <v>446</v>
      </c>
      <c r="B173" s="6" t="s">
        <v>447</v>
      </c>
      <c r="C173" s="5" t="s">
        <v>448</v>
      </c>
      <c r="D173" s="6" t="s">
        <v>16</v>
      </c>
      <c r="E173" s="6" t="s">
        <v>17</v>
      </c>
      <c r="F173" s="7">
        <v>12.96</v>
      </c>
      <c r="G173" s="8">
        <v>417.08</v>
      </c>
      <c r="H173" s="8">
        <v>91.75</v>
      </c>
      <c r="I173" s="8">
        <v>508.83</v>
      </c>
      <c r="J173" s="8">
        <v>6594.43</v>
      </c>
    </row>
    <row r="174" spans="1:10">
      <c r="A174" s="5" t="s">
        <v>449</v>
      </c>
      <c r="B174" s="6" t="s">
        <v>450</v>
      </c>
      <c r="C174" s="5" t="s">
        <v>451</v>
      </c>
      <c r="D174" s="6" t="s">
        <v>21</v>
      </c>
      <c r="E174" s="6" t="s">
        <v>72</v>
      </c>
      <c r="F174" s="7">
        <v>82</v>
      </c>
      <c r="G174" s="8">
        <v>75.05</v>
      </c>
      <c r="H174" s="8">
        <v>16.510000000000002</v>
      </c>
      <c r="I174" s="8">
        <v>91.56</v>
      </c>
      <c r="J174" s="8">
        <v>7507.92</v>
      </c>
    </row>
    <row r="175" spans="1:10" ht="19.899999999999999" customHeight="1">
      <c r="A175" s="3" t="s">
        <v>452</v>
      </c>
      <c r="B175" s="60" t="s">
        <v>453</v>
      </c>
      <c r="C175" s="60"/>
      <c r="D175" s="60"/>
      <c r="E175" s="60"/>
      <c r="F175" s="60"/>
      <c r="G175" s="60"/>
      <c r="H175" s="60"/>
      <c r="I175" s="60"/>
      <c r="J175" s="4">
        <v>309192.65000000002</v>
      </c>
    </row>
    <row r="176" spans="1:10" ht="16.5">
      <c r="A176" s="5" t="s">
        <v>454</v>
      </c>
      <c r="B176" s="6" t="s">
        <v>455</v>
      </c>
      <c r="C176" s="5" t="s">
        <v>456</v>
      </c>
      <c r="D176" s="6" t="s">
        <v>16</v>
      </c>
      <c r="E176" s="6" t="s">
        <v>72</v>
      </c>
      <c r="F176" s="7">
        <v>1</v>
      </c>
      <c r="G176" s="8">
        <v>253436.6</v>
      </c>
      <c r="H176" s="8">
        <v>55756.05</v>
      </c>
      <c r="I176" s="8">
        <v>309192.65000000002</v>
      </c>
      <c r="J176" s="8">
        <v>309192.65000000002</v>
      </c>
    </row>
    <row r="177" spans="1:10" ht="15" customHeight="1">
      <c r="A177" s="9"/>
      <c r="B177" s="9"/>
      <c r="C177" s="9"/>
      <c r="D177" s="9"/>
      <c r="E177" s="9"/>
      <c r="F177" s="9"/>
      <c r="G177" s="9"/>
      <c r="H177" s="61" t="s">
        <v>457</v>
      </c>
      <c r="I177" s="61"/>
      <c r="J177" s="4">
        <v>1108226.48</v>
      </c>
    </row>
    <row r="178" spans="1:10" ht="15" customHeight="1">
      <c r="A178" s="9"/>
      <c r="B178" s="9"/>
      <c r="C178" s="9"/>
      <c r="D178" s="9"/>
      <c r="E178" s="9"/>
      <c r="F178" s="9"/>
      <c r="G178" s="9"/>
      <c r="H178" s="61" t="s">
        <v>458</v>
      </c>
      <c r="I178" s="61"/>
      <c r="J178" s="4">
        <v>5689220.0099999998</v>
      </c>
    </row>
    <row r="179" spans="1:10" ht="15" customHeight="1">
      <c r="A179" s="9"/>
      <c r="B179" s="9"/>
      <c r="C179" s="9"/>
      <c r="D179" s="9"/>
      <c r="E179" s="9"/>
      <c r="F179" s="9"/>
      <c r="G179" s="9"/>
      <c r="H179" s="61" t="s">
        <v>459</v>
      </c>
      <c r="I179" s="61"/>
      <c r="J179" s="4">
        <v>6797446.4900000002</v>
      </c>
    </row>
    <row r="181" spans="1:10">
      <c r="C181" s="62" t="s">
        <v>882</v>
      </c>
      <c r="D181" s="62"/>
      <c r="E181" s="62"/>
      <c r="F181" s="62"/>
    </row>
    <row r="182" spans="1:10">
      <c r="C182" s="62" t="s">
        <v>878</v>
      </c>
      <c r="D182" s="62"/>
      <c r="E182" s="62"/>
      <c r="F182" s="62"/>
    </row>
    <row r="183" spans="1:10">
      <c r="C183" s="62" t="s">
        <v>880</v>
      </c>
      <c r="D183" s="62"/>
      <c r="E183" s="62"/>
      <c r="F183" s="62"/>
    </row>
    <row r="184" spans="1:10">
      <c r="C184" s="62" t="s">
        <v>881</v>
      </c>
      <c r="D184" s="62"/>
      <c r="E184" s="62"/>
      <c r="F184" s="62"/>
    </row>
    <row r="185" spans="1:10">
      <c r="C185" s="62" t="s">
        <v>883</v>
      </c>
      <c r="D185" s="62"/>
      <c r="E185" s="62"/>
      <c r="F185" s="62"/>
    </row>
    <row r="186" spans="1:10">
      <c r="C186" s="62" t="s">
        <v>879</v>
      </c>
      <c r="D186" s="62"/>
      <c r="E186" s="62"/>
      <c r="F186" s="62"/>
    </row>
  </sheetData>
  <mergeCells count="31">
    <mergeCell ref="H179:I179"/>
    <mergeCell ref="C186:F186"/>
    <mergeCell ref="C185:F185"/>
    <mergeCell ref="C184:F184"/>
    <mergeCell ref="C183:F183"/>
    <mergeCell ref="C182:F182"/>
    <mergeCell ref="C181:F181"/>
    <mergeCell ref="B161:I161"/>
    <mergeCell ref="B168:I168"/>
    <mergeCell ref="B175:I175"/>
    <mergeCell ref="H177:I177"/>
    <mergeCell ref="H178:I178"/>
    <mergeCell ref="B101:I101"/>
    <mergeCell ref="B112:I112"/>
    <mergeCell ref="B129:I129"/>
    <mergeCell ref="B139:I139"/>
    <mergeCell ref="B157:I157"/>
    <mergeCell ref="B5:I5"/>
    <mergeCell ref="B28:I28"/>
    <mergeCell ref="B40:I40"/>
    <mergeCell ref="B71:I71"/>
    <mergeCell ref="B91:I91"/>
    <mergeCell ref="A1:J1"/>
    <mergeCell ref="A3:A4"/>
    <mergeCell ref="B3:B4"/>
    <mergeCell ref="C3:C4"/>
    <mergeCell ref="D3:D4"/>
    <mergeCell ref="E3:E4"/>
    <mergeCell ref="F3:F4"/>
    <mergeCell ref="G3:I3"/>
    <mergeCell ref="J3:J4"/>
  </mergeCells>
  <pageMargins left="0.70866141732283461" right="0.70866141732283461" top="0.74803149606299213" bottom="0.74803149606299213" header="0.31496062992125984" footer="0.31496062992125984"/>
  <pageSetup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G703"/>
  <sheetViews>
    <sheetView view="pageBreakPreview" zoomScale="145" zoomScaleNormal="100" zoomScaleSheetLayoutView="145" workbookViewId="0">
      <selection activeCell="B698" sqref="B698:E698"/>
    </sheetView>
  </sheetViews>
  <sheetFormatPr defaultRowHeight="15"/>
  <cols>
    <col min="1" max="1" width="10.28515625" customWidth="1"/>
    <col min="2" max="2" width="48.7109375" customWidth="1"/>
    <col min="3" max="3" width="12.42578125" customWidth="1"/>
    <col min="4" max="4" width="6.140625" customWidth="1"/>
    <col min="5" max="7" width="12.42578125" customWidth="1"/>
  </cols>
  <sheetData>
    <row r="1" spans="1:7" ht="106.9" customHeight="1">
      <c r="A1" s="58"/>
      <c r="B1" s="58"/>
      <c r="C1" s="58"/>
      <c r="D1" s="58"/>
      <c r="E1" s="58"/>
      <c r="F1" s="58"/>
      <c r="G1" s="58"/>
    </row>
    <row r="2" spans="1:7" ht="70.900000000000006" customHeight="1">
      <c r="A2" s="1"/>
      <c r="B2" s="1"/>
      <c r="C2" s="1"/>
      <c r="D2" s="1"/>
      <c r="E2" s="1"/>
      <c r="F2" s="1"/>
      <c r="G2" s="1"/>
    </row>
    <row r="3" spans="1:7" ht="10.15" customHeight="1">
      <c r="A3" s="9"/>
      <c r="B3" s="9"/>
      <c r="C3" s="66"/>
      <c r="D3" s="66"/>
      <c r="E3" s="9"/>
      <c r="F3" s="9"/>
      <c r="G3" s="9"/>
    </row>
    <row r="4" spans="1:7" ht="19.899999999999999" customHeight="1">
      <c r="A4" s="67" t="s">
        <v>460</v>
      </c>
      <c r="B4" s="67"/>
      <c r="C4" s="67"/>
      <c r="D4" s="67"/>
      <c r="E4" s="67"/>
      <c r="F4" s="67"/>
      <c r="G4" s="67"/>
    </row>
    <row r="5" spans="1:7" ht="15" customHeight="1">
      <c r="A5" s="63" t="s">
        <v>461</v>
      </c>
      <c r="B5" s="63"/>
      <c r="C5" s="10" t="s">
        <v>3</v>
      </c>
      <c r="D5" s="10" t="s">
        <v>4</v>
      </c>
      <c r="E5" s="10" t="s">
        <v>462</v>
      </c>
      <c r="F5" s="10" t="s">
        <v>463</v>
      </c>
      <c r="G5" s="10" t="s">
        <v>464</v>
      </c>
    </row>
    <row r="6" spans="1:7" ht="28.9" customHeight="1">
      <c r="A6" s="11" t="s">
        <v>465</v>
      </c>
      <c r="B6" s="12" t="s">
        <v>466</v>
      </c>
      <c r="C6" s="11" t="s">
        <v>21</v>
      </c>
      <c r="D6" s="11" t="s">
        <v>17</v>
      </c>
      <c r="E6" s="13">
        <v>1</v>
      </c>
      <c r="F6" s="14">
        <v>227.42</v>
      </c>
      <c r="G6" s="14">
        <v>227.42</v>
      </c>
    </row>
    <row r="7" spans="1:7" ht="21" customHeight="1">
      <c r="A7" s="11" t="s">
        <v>467</v>
      </c>
      <c r="B7" s="12" t="s">
        <v>468</v>
      </c>
      <c r="C7" s="11" t="s">
        <v>21</v>
      </c>
      <c r="D7" s="11" t="s">
        <v>56</v>
      </c>
      <c r="E7" s="13">
        <v>4</v>
      </c>
      <c r="F7" s="14">
        <v>7.04</v>
      </c>
      <c r="G7" s="14">
        <v>28.16</v>
      </c>
    </row>
    <row r="8" spans="1:7" ht="15" customHeight="1">
      <c r="A8" s="11" t="s">
        <v>469</v>
      </c>
      <c r="B8" s="12" t="s">
        <v>470</v>
      </c>
      <c r="C8" s="11" t="s">
        <v>21</v>
      </c>
      <c r="D8" s="11" t="s">
        <v>311</v>
      </c>
      <c r="E8" s="13">
        <v>0.11</v>
      </c>
      <c r="F8" s="14">
        <v>18.16</v>
      </c>
      <c r="G8" s="14">
        <v>1.99</v>
      </c>
    </row>
    <row r="9" spans="1:7" ht="28.9" customHeight="1">
      <c r="A9" s="11" t="s">
        <v>471</v>
      </c>
      <c r="B9" s="12" t="s">
        <v>472</v>
      </c>
      <c r="C9" s="11" t="s">
        <v>21</v>
      </c>
      <c r="D9" s="11" t="s">
        <v>56</v>
      </c>
      <c r="E9" s="13">
        <v>1</v>
      </c>
      <c r="F9" s="14">
        <v>7.42</v>
      </c>
      <c r="G9" s="14">
        <v>7.42</v>
      </c>
    </row>
    <row r="10" spans="1:7" ht="15" customHeight="1">
      <c r="A10" s="9"/>
      <c r="B10" s="9"/>
      <c r="C10" s="9"/>
      <c r="D10" s="9"/>
      <c r="E10" s="64" t="s">
        <v>473</v>
      </c>
      <c r="F10" s="64"/>
      <c r="G10" s="15">
        <v>264.99</v>
      </c>
    </row>
    <row r="11" spans="1:7" ht="15" customHeight="1">
      <c r="A11" s="63" t="s">
        <v>474</v>
      </c>
      <c r="B11" s="63"/>
      <c r="C11" s="10" t="s">
        <v>3</v>
      </c>
      <c r="D11" s="10" t="s">
        <v>4</v>
      </c>
      <c r="E11" s="10" t="s">
        <v>462</v>
      </c>
      <c r="F11" s="10" t="s">
        <v>463</v>
      </c>
      <c r="G11" s="10" t="s">
        <v>464</v>
      </c>
    </row>
    <row r="12" spans="1:7" ht="15" customHeight="1">
      <c r="A12" s="11" t="s">
        <v>475</v>
      </c>
      <c r="B12" s="12" t="s">
        <v>476</v>
      </c>
      <c r="C12" s="11" t="s">
        <v>21</v>
      </c>
      <c r="D12" s="11" t="s">
        <v>122</v>
      </c>
      <c r="E12" s="13">
        <v>1</v>
      </c>
      <c r="F12" s="14">
        <v>24.59</v>
      </c>
      <c r="G12" s="14">
        <v>24.59</v>
      </c>
    </row>
    <row r="13" spans="1:7" ht="15" customHeight="1">
      <c r="A13" s="11" t="s">
        <v>477</v>
      </c>
      <c r="B13" s="12" t="s">
        <v>478</v>
      </c>
      <c r="C13" s="11" t="s">
        <v>21</v>
      </c>
      <c r="D13" s="11" t="s">
        <v>122</v>
      </c>
      <c r="E13" s="13">
        <v>2</v>
      </c>
      <c r="F13" s="14">
        <v>20.13</v>
      </c>
      <c r="G13" s="14">
        <v>40.26</v>
      </c>
    </row>
    <row r="14" spans="1:7" ht="18" customHeight="1">
      <c r="A14" s="9"/>
      <c r="B14" s="9"/>
      <c r="C14" s="9"/>
      <c r="D14" s="9"/>
      <c r="E14" s="64" t="s">
        <v>479</v>
      </c>
      <c r="F14" s="64"/>
      <c r="G14" s="15">
        <v>64.849999999999994</v>
      </c>
    </row>
    <row r="15" spans="1:7" ht="15" customHeight="1">
      <c r="A15" s="63" t="s">
        <v>480</v>
      </c>
      <c r="B15" s="63"/>
      <c r="C15" s="10" t="s">
        <v>3</v>
      </c>
      <c r="D15" s="10" t="s">
        <v>4</v>
      </c>
      <c r="E15" s="10" t="s">
        <v>462</v>
      </c>
      <c r="F15" s="10" t="s">
        <v>463</v>
      </c>
      <c r="G15" s="10" t="s">
        <v>464</v>
      </c>
    </row>
    <row r="16" spans="1:7" ht="28.9" customHeight="1">
      <c r="A16" s="11" t="s">
        <v>291</v>
      </c>
      <c r="B16" s="12" t="s">
        <v>292</v>
      </c>
      <c r="C16" s="11" t="s">
        <v>21</v>
      </c>
      <c r="D16" s="11" t="s">
        <v>45</v>
      </c>
      <c r="E16" s="13">
        <v>0.01</v>
      </c>
      <c r="F16" s="14">
        <v>355.73</v>
      </c>
      <c r="G16" s="14">
        <v>3.55</v>
      </c>
    </row>
    <row r="17" spans="1:7" ht="15" customHeight="1">
      <c r="A17" s="9"/>
      <c r="B17" s="9"/>
      <c r="C17" s="9"/>
      <c r="D17" s="9"/>
      <c r="E17" s="64" t="s">
        <v>481</v>
      </c>
      <c r="F17" s="64"/>
      <c r="G17" s="15">
        <v>3.55</v>
      </c>
    </row>
    <row r="18" spans="1:7" ht="15" customHeight="1">
      <c r="A18" s="9"/>
      <c r="B18" s="9"/>
      <c r="C18" s="9"/>
      <c r="D18" s="9"/>
      <c r="E18" s="65" t="s">
        <v>482</v>
      </c>
      <c r="F18" s="65"/>
      <c r="G18" s="4">
        <v>333.39</v>
      </c>
    </row>
    <row r="19" spans="1:7" ht="10.15" customHeight="1">
      <c r="A19" s="9"/>
      <c r="B19" s="9"/>
      <c r="C19" s="66"/>
      <c r="D19" s="66"/>
      <c r="E19" s="9"/>
      <c r="F19" s="9"/>
      <c r="G19" s="9"/>
    </row>
    <row r="20" spans="1:7" ht="19.899999999999999" customHeight="1">
      <c r="A20" s="67" t="s">
        <v>483</v>
      </c>
      <c r="B20" s="67"/>
      <c r="C20" s="67"/>
      <c r="D20" s="67"/>
      <c r="E20" s="67"/>
      <c r="F20" s="67"/>
      <c r="G20" s="67"/>
    </row>
    <row r="21" spans="1:7" ht="15" customHeight="1">
      <c r="A21" s="63" t="s">
        <v>484</v>
      </c>
      <c r="B21" s="63"/>
      <c r="C21" s="10" t="s">
        <v>3</v>
      </c>
      <c r="D21" s="10" t="s">
        <v>4</v>
      </c>
      <c r="E21" s="10" t="s">
        <v>462</v>
      </c>
      <c r="F21" s="10" t="s">
        <v>463</v>
      </c>
      <c r="G21" s="10" t="s">
        <v>464</v>
      </c>
    </row>
    <row r="22" spans="1:7" ht="28.9" customHeight="1">
      <c r="A22" s="11" t="s">
        <v>485</v>
      </c>
      <c r="B22" s="12" t="s">
        <v>486</v>
      </c>
      <c r="C22" s="11" t="s">
        <v>487</v>
      </c>
      <c r="D22" s="11" t="s">
        <v>488</v>
      </c>
      <c r="E22" s="13">
        <v>1</v>
      </c>
      <c r="F22" s="14">
        <v>1500</v>
      </c>
      <c r="G22" s="14">
        <v>1500</v>
      </c>
    </row>
    <row r="23" spans="1:7" ht="15" customHeight="1">
      <c r="A23" s="9"/>
      <c r="B23" s="9"/>
      <c r="C23" s="9"/>
      <c r="D23" s="9"/>
      <c r="E23" s="64" t="s">
        <v>489</v>
      </c>
      <c r="F23" s="64"/>
      <c r="G23" s="15">
        <v>1500</v>
      </c>
    </row>
    <row r="24" spans="1:7" ht="15" customHeight="1">
      <c r="A24" s="9"/>
      <c r="B24" s="9"/>
      <c r="C24" s="9"/>
      <c r="D24" s="9"/>
      <c r="E24" s="65" t="s">
        <v>482</v>
      </c>
      <c r="F24" s="65"/>
      <c r="G24" s="4">
        <v>1500</v>
      </c>
    </row>
    <row r="25" spans="1:7" ht="10.15" customHeight="1">
      <c r="A25" s="9"/>
      <c r="B25" s="9"/>
      <c r="C25" s="66"/>
      <c r="D25" s="66"/>
      <c r="E25" s="9"/>
      <c r="F25" s="9"/>
      <c r="G25" s="9"/>
    </row>
    <row r="26" spans="1:7" ht="19.899999999999999" customHeight="1">
      <c r="A26" s="67" t="s">
        <v>490</v>
      </c>
      <c r="B26" s="67"/>
      <c r="C26" s="67"/>
      <c r="D26" s="67"/>
      <c r="E26" s="67"/>
      <c r="F26" s="67"/>
      <c r="G26" s="67"/>
    </row>
    <row r="27" spans="1:7" ht="15" customHeight="1">
      <c r="A27" s="63" t="s">
        <v>491</v>
      </c>
      <c r="B27" s="63"/>
      <c r="C27" s="10" t="s">
        <v>3</v>
      </c>
      <c r="D27" s="10" t="s">
        <v>4</v>
      </c>
      <c r="E27" s="10" t="s">
        <v>462</v>
      </c>
      <c r="F27" s="10" t="s">
        <v>463</v>
      </c>
      <c r="G27" s="10" t="s">
        <v>464</v>
      </c>
    </row>
    <row r="28" spans="1:7" ht="28.9" customHeight="1">
      <c r="A28" s="11" t="s">
        <v>492</v>
      </c>
      <c r="B28" s="12" t="s">
        <v>493</v>
      </c>
      <c r="C28" s="11" t="s">
        <v>21</v>
      </c>
      <c r="D28" s="11" t="s">
        <v>494</v>
      </c>
      <c r="E28" s="13">
        <v>0.67</v>
      </c>
      <c r="F28" s="14">
        <v>7.0000000000000007E-2</v>
      </c>
      <c r="G28" s="14">
        <v>0.04</v>
      </c>
    </row>
    <row r="29" spans="1:7" ht="28.9" customHeight="1">
      <c r="A29" s="11" t="s">
        <v>495</v>
      </c>
      <c r="B29" s="12" t="s">
        <v>496</v>
      </c>
      <c r="C29" s="11" t="s">
        <v>21</v>
      </c>
      <c r="D29" s="11" t="s">
        <v>497</v>
      </c>
      <c r="E29" s="13">
        <v>3.82</v>
      </c>
      <c r="F29" s="14">
        <v>4.92</v>
      </c>
      <c r="G29" s="14">
        <v>18.79</v>
      </c>
    </row>
    <row r="30" spans="1:7" ht="18" customHeight="1">
      <c r="A30" s="9"/>
      <c r="B30" s="9"/>
      <c r="C30" s="9"/>
      <c r="D30" s="9"/>
      <c r="E30" s="64" t="s">
        <v>498</v>
      </c>
      <c r="F30" s="64"/>
      <c r="G30" s="15">
        <v>18.829999999999998</v>
      </c>
    </row>
    <row r="31" spans="1:7" ht="15" customHeight="1">
      <c r="A31" s="63" t="s">
        <v>461</v>
      </c>
      <c r="B31" s="63"/>
      <c r="C31" s="10" t="s">
        <v>3</v>
      </c>
      <c r="D31" s="10" t="s">
        <v>4</v>
      </c>
      <c r="E31" s="10" t="s">
        <v>462</v>
      </c>
      <c r="F31" s="10" t="s">
        <v>463</v>
      </c>
      <c r="G31" s="10" t="s">
        <v>464</v>
      </c>
    </row>
    <row r="32" spans="1:7" ht="21" customHeight="1">
      <c r="A32" s="11" t="s">
        <v>499</v>
      </c>
      <c r="B32" s="12" t="s">
        <v>500</v>
      </c>
      <c r="C32" s="11" t="s">
        <v>21</v>
      </c>
      <c r="D32" s="11" t="s">
        <v>311</v>
      </c>
      <c r="E32" s="13">
        <v>3.37</v>
      </c>
      <c r="F32" s="14">
        <v>43.66</v>
      </c>
      <c r="G32" s="14">
        <v>147.13</v>
      </c>
    </row>
    <row r="33" spans="1:7" ht="28.9" customHeight="1">
      <c r="A33" s="11" t="s">
        <v>501</v>
      </c>
      <c r="B33" s="12" t="s">
        <v>502</v>
      </c>
      <c r="C33" s="11" t="s">
        <v>21</v>
      </c>
      <c r="D33" s="11" t="s">
        <v>17</v>
      </c>
      <c r="E33" s="13">
        <v>1.1000000000000001</v>
      </c>
      <c r="F33" s="14">
        <v>23.45</v>
      </c>
      <c r="G33" s="14">
        <v>25.79</v>
      </c>
    </row>
    <row r="34" spans="1:7" ht="21" customHeight="1">
      <c r="A34" s="11" t="s">
        <v>503</v>
      </c>
      <c r="B34" s="12" t="s">
        <v>504</v>
      </c>
      <c r="C34" s="11" t="s">
        <v>21</v>
      </c>
      <c r="D34" s="11" t="s">
        <v>56</v>
      </c>
      <c r="E34" s="13">
        <v>6.7407000000000004</v>
      </c>
      <c r="F34" s="14">
        <v>28.98</v>
      </c>
      <c r="G34" s="14">
        <v>195.34</v>
      </c>
    </row>
    <row r="35" spans="1:7" ht="21" customHeight="1">
      <c r="A35" s="11" t="s">
        <v>505</v>
      </c>
      <c r="B35" s="12" t="s">
        <v>506</v>
      </c>
      <c r="C35" s="11" t="s">
        <v>21</v>
      </c>
      <c r="D35" s="11" t="s">
        <v>56</v>
      </c>
      <c r="E35" s="13">
        <v>1.4318</v>
      </c>
      <c r="F35" s="14">
        <v>46.72</v>
      </c>
      <c r="G35" s="14">
        <v>66.89</v>
      </c>
    </row>
    <row r="36" spans="1:7" ht="15" customHeight="1">
      <c r="A36" s="9"/>
      <c r="B36" s="9"/>
      <c r="C36" s="9"/>
      <c r="D36" s="9"/>
      <c r="E36" s="64" t="s">
        <v>473</v>
      </c>
      <c r="F36" s="64"/>
      <c r="G36" s="15">
        <v>435.15</v>
      </c>
    </row>
    <row r="37" spans="1:7" ht="15" customHeight="1">
      <c r="A37" s="63" t="s">
        <v>474</v>
      </c>
      <c r="B37" s="63"/>
      <c r="C37" s="10" t="s">
        <v>3</v>
      </c>
      <c r="D37" s="10" t="s">
        <v>4</v>
      </c>
      <c r="E37" s="10" t="s">
        <v>462</v>
      </c>
      <c r="F37" s="10" t="s">
        <v>463</v>
      </c>
      <c r="G37" s="10" t="s">
        <v>464</v>
      </c>
    </row>
    <row r="38" spans="1:7" ht="15" customHeight="1">
      <c r="A38" s="11" t="s">
        <v>507</v>
      </c>
      <c r="B38" s="12" t="s">
        <v>508</v>
      </c>
      <c r="C38" s="11" t="s">
        <v>21</v>
      </c>
      <c r="D38" s="11" t="s">
        <v>122</v>
      </c>
      <c r="E38" s="13">
        <v>7</v>
      </c>
      <c r="F38" s="14">
        <v>25.15</v>
      </c>
      <c r="G38" s="14">
        <v>176.05</v>
      </c>
    </row>
    <row r="39" spans="1:7" ht="15" customHeight="1">
      <c r="A39" s="11" t="s">
        <v>477</v>
      </c>
      <c r="B39" s="12" t="s">
        <v>478</v>
      </c>
      <c r="C39" s="11" t="s">
        <v>21</v>
      </c>
      <c r="D39" s="11" t="s">
        <v>122</v>
      </c>
      <c r="E39" s="13">
        <v>11.5</v>
      </c>
      <c r="F39" s="14">
        <v>20.13</v>
      </c>
      <c r="G39" s="14">
        <v>231.49</v>
      </c>
    </row>
    <row r="40" spans="1:7" ht="15" customHeight="1">
      <c r="A40" s="11" t="s">
        <v>509</v>
      </c>
      <c r="B40" s="12" t="s">
        <v>510</v>
      </c>
      <c r="C40" s="11" t="s">
        <v>21</v>
      </c>
      <c r="D40" s="11" t="s">
        <v>122</v>
      </c>
      <c r="E40" s="13">
        <v>4.5</v>
      </c>
      <c r="F40" s="14">
        <v>26.59</v>
      </c>
      <c r="G40" s="14">
        <v>119.65</v>
      </c>
    </row>
    <row r="41" spans="1:7" ht="18" customHeight="1">
      <c r="A41" s="9"/>
      <c r="B41" s="9"/>
      <c r="C41" s="9"/>
      <c r="D41" s="9"/>
      <c r="E41" s="64" t="s">
        <v>479</v>
      </c>
      <c r="F41" s="64"/>
      <c r="G41" s="15">
        <v>527.19000000000005</v>
      </c>
    </row>
    <row r="42" spans="1:7" ht="15" customHeight="1">
      <c r="A42" s="9"/>
      <c r="B42" s="9"/>
      <c r="C42" s="9"/>
      <c r="D42" s="9"/>
      <c r="E42" s="65" t="s">
        <v>482</v>
      </c>
      <c r="F42" s="65"/>
      <c r="G42" s="4">
        <v>981.17</v>
      </c>
    </row>
    <row r="43" spans="1:7" ht="10.15" customHeight="1">
      <c r="A43" s="9"/>
      <c r="B43" s="9"/>
      <c r="C43" s="66"/>
      <c r="D43" s="66"/>
      <c r="E43" s="9"/>
      <c r="F43" s="9"/>
      <c r="G43" s="9"/>
    </row>
    <row r="44" spans="1:7" ht="27" customHeight="1">
      <c r="A44" s="67" t="s">
        <v>511</v>
      </c>
      <c r="B44" s="67"/>
      <c r="C44" s="67"/>
      <c r="D44" s="67"/>
      <c r="E44" s="67"/>
      <c r="F44" s="67"/>
      <c r="G44" s="67"/>
    </row>
    <row r="45" spans="1:7" ht="15" customHeight="1">
      <c r="A45" s="63" t="s">
        <v>461</v>
      </c>
      <c r="B45" s="63"/>
      <c r="C45" s="10" t="s">
        <v>3</v>
      </c>
      <c r="D45" s="10" t="s">
        <v>4</v>
      </c>
      <c r="E45" s="10" t="s">
        <v>462</v>
      </c>
      <c r="F45" s="10" t="s">
        <v>463</v>
      </c>
      <c r="G45" s="10" t="s">
        <v>464</v>
      </c>
    </row>
    <row r="46" spans="1:7" ht="21" customHeight="1">
      <c r="A46" s="11" t="s">
        <v>512</v>
      </c>
      <c r="B46" s="12" t="s">
        <v>513</v>
      </c>
      <c r="C46" s="11" t="s">
        <v>21</v>
      </c>
      <c r="D46" s="11" t="s">
        <v>311</v>
      </c>
      <c r="E46" s="13">
        <v>2.82</v>
      </c>
      <c r="F46" s="14">
        <v>11.18</v>
      </c>
      <c r="G46" s="14">
        <v>31.52</v>
      </c>
    </row>
    <row r="47" spans="1:7" ht="21" customHeight="1">
      <c r="A47" s="11" t="s">
        <v>467</v>
      </c>
      <c r="B47" s="12" t="s">
        <v>468</v>
      </c>
      <c r="C47" s="11" t="s">
        <v>21</v>
      </c>
      <c r="D47" s="11" t="s">
        <v>56</v>
      </c>
      <c r="E47" s="13">
        <v>1.5</v>
      </c>
      <c r="F47" s="14">
        <v>7.04</v>
      </c>
      <c r="G47" s="14">
        <v>10.56</v>
      </c>
    </row>
    <row r="48" spans="1:7" ht="15" customHeight="1">
      <c r="A48" s="11" t="s">
        <v>469</v>
      </c>
      <c r="B48" s="12" t="s">
        <v>470</v>
      </c>
      <c r="C48" s="11" t="s">
        <v>21</v>
      </c>
      <c r="D48" s="11" t="s">
        <v>311</v>
      </c>
      <c r="E48" s="13">
        <v>0.5</v>
      </c>
      <c r="F48" s="14">
        <v>18.16</v>
      </c>
      <c r="G48" s="14">
        <v>9.08</v>
      </c>
    </row>
    <row r="49" spans="1:7" ht="21" customHeight="1">
      <c r="A49" s="11" t="s">
        <v>514</v>
      </c>
      <c r="B49" s="12" t="s">
        <v>515</v>
      </c>
      <c r="C49" s="11" t="s">
        <v>21</v>
      </c>
      <c r="D49" s="11" t="s">
        <v>56</v>
      </c>
      <c r="E49" s="13">
        <v>3.2</v>
      </c>
      <c r="F49" s="14">
        <v>3.56</v>
      </c>
      <c r="G49" s="14">
        <v>11.39</v>
      </c>
    </row>
    <row r="50" spans="1:7" ht="15" customHeight="1">
      <c r="A50" s="11" t="s">
        <v>516</v>
      </c>
      <c r="B50" s="12" t="s">
        <v>517</v>
      </c>
      <c r="C50" s="11" t="s">
        <v>21</v>
      </c>
      <c r="D50" s="11" t="s">
        <v>518</v>
      </c>
      <c r="E50" s="13">
        <v>1.12E-2</v>
      </c>
      <c r="F50" s="14">
        <v>30.68</v>
      </c>
      <c r="G50" s="14">
        <v>0.34</v>
      </c>
    </row>
    <row r="51" spans="1:7" ht="15" customHeight="1">
      <c r="A51" s="9"/>
      <c r="B51" s="9"/>
      <c r="C51" s="9"/>
      <c r="D51" s="9"/>
      <c r="E51" s="64" t="s">
        <v>473</v>
      </c>
      <c r="F51" s="64"/>
      <c r="G51" s="15">
        <v>62.89</v>
      </c>
    </row>
    <row r="52" spans="1:7" ht="15" customHeight="1">
      <c r="A52" s="63" t="s">
        <v>474</v>
      </c>
      <c r="B52" s="63"/>
      <c r="C52" s="10" t="s">
        <v>3</v>
      </c>
      <c r="D52" s="10" t="s">
        <v>4</v>
      </c>
      <c r="E52" s="10" t="s">
        <v>462</v>
      </c>
      <c r="F52" s="10" t="s">
        <v>463</v>
      </c>
      <c r="G52" s="10" t="s">
        <v>464</v>
      </c>
    </row>
    <row r="53" spans="1:7" ht="21" customHeight="1">
      <c r="A53" s="11" t="s">
        <v>519</v>
      </c>
      <c r="B53" s="12" t="s">
        <v>520</v>
      </c>
      <c r="C53" s="11" t="s">
        <v>21</v>
      </c>
      <c r="D53" s="11" t="s">
        <v>122</v>
      </c>
      <c r="E53" s="13">
        <v>0.2</v>
      </c>
      <c r="F53" s="14">
        <v>23.58</v>
      </c>
      <c r="G53" s="14">
        <v>4.71</v>
      </c>
    </row>
    <row r="54" spans="1:7" ht="15" customHeight="1">
      <c r="A54" s="11" t="s">
        <v>521</v>
      </c>
      <c r="B54" s="12" t="s">
        <v>522</v>
      </c>
      <c r="C54" s="11" t="s">
        <v>21</v>
      </c>
      <c r="D54" s="11" t="s">
        <v>122</v>
      </c>
      <c r="E54" s="13">
        <v>2</v>
      </c>
      <c r="F54" s="14">
        <v>25.89</v>
      </c>
      <c r="G54" s="14">
        <v>51.78</v>
      </c>
    </row>
    <row r="55" spans="1:7" ht="15" customHeight="1">
      <c r="A55" s="11" t="s">
        <v>477</v>
      </c>
      <c r="B55" s="12" t="s">
        <v>478</v>
      </c>
      <c r="C55" s="11" t="s">
        <v>21</v>
      </c>
      <c r="D55" s="11" t="s">
        <v>122</v>
      </c>
      <c r="E55" s="13">
        <v>0.2</v>
      </c>
      <c r="F55" s="14">
        <v>20.13</v>
      </c>
      <c r="G55" s="14">
        <v>4.0199999999999996</v>
      </c>
    </row>
    <row r="56" spans="1:7" ht="18" customHeight="1">
      <c r="A56" s="9"/>
      <c r="B56" s="9"/>
      <c r="C56" s="9"/>
      <c r="D56" s="9"/>
      <c r="E56" s="64" t="s">
        <v>479</v>
      </c>
      <c r="F56" s="64"/>
      <c r="G56" s="15">
        <v>60.51</v>
      </c>
    </row>
    <row r="57" spans="1:7" ht="15" customHeight="1">
      <c r="A57" s="63" t="s">
        <v>480</v>
      </c>
      <c r="B57" s="63"/>
      <c r="C57" s="10" t="s">
        <v>3</v>
      </c>
      <c r="D57" s="10" t="s">
        <v>4</v>
      </c>
      <c r="E57" s="10" t="s">
        <v>462</v>
      </c>
      <c r="F57" s="10" t="s">
        <v>463</v>
      </c>
      <c r="G57" s="10" t="s">
        <v>464</v>
      </c>
    </row>
    <row r="58" spans="1:7" ht="21" customHeight="1">
      <c r="A58" s="11" t="s">
        <v>523</v>
      </c>
      <c r="B58" s="12" t="s">
        <v>524</v>
      </c>
      <c r="C58" s="11" t="s">
        <v>21</v>
      </c>
      <c r="D58" s="11" t="s">
        <v>45</v>
      </c>
      <c r="E58" s="13">
        <v>1.7999999999999999E-2</v>
      </c>
      <c r="F58" s="14">
        <v>586.61</v>
      </c>
      <c r="G58" s="14">
        <v>10.55</v>
      </c>
    </row>
    <row r="59" spans="1:7" ht="15" customHeight="1">
      <c r="A59" s="9"/>
      <c r="B59" s="9"/>
      <c r="C59" s="9"/>
      <c r="D59" s="9"/>
      <c r="E59" s="64" t="s">
        <v>481</v>
      </c>
      <c r="F59" s="64"/>
      <c r="G59" s="15">
        <v>10.55</v>
      </c>
    </row>
    <row r="60" spans="1:7" ht="15" customHeight="1">
      <c r="A60" s="9"/>
      <c r="B60" s="9"/>
      <c r="C60" s="9"/>
      <c r="D60" s="9"/>
      <c r="E60" s="65" t="s">
        <v>482</v>
      </c>
      <c r="F60" s="65"/>
      <c r="G60" s="4">
        <v>133.94999999999999</v>
      </c>
    </row>
    <row r="61" spans="1:7" ht="10.15" customHeight="1">
      <c r="A61" s="9"/>
      <c r="B61" s="9"/>
      <c r="C61" s="66"/>
      <c r="D61" s="66"/>
      <c r="E61" s="9"/>
      <c r="F61" s="9"/>
      <c r="G61" s="9"/>
    </row>
    <row r="62" spans="1:7" ht="19.899999999999999" customHeight="1">
      <c r="A62" s="67" t="s">
        <v>525</v>
      </c>
      <c r="B62" s="67"/>
      <c r="C62" s="67"/>
      <c r="D62" s="67"/>
      <c r="E62" s="67"/>
      <c r="F62" s="67"/>
      <c r="G62" s="67"/>
    </row>
    <row r="63" spans="1:7" ht="15" customHeight="1">
      <c r="A63" s="63" t="s">
        <v>526</v>
      </c>
      <c r="B63" s="63"/>
      <c r="C63" s="10" t="s">
        <v>3</v>
      </c>
      <c r="D63" s="10" t="s">
        <v>4</v>
      </c>
      <c r="E63" s="10" t="s">
        <v>462</v>
      </c>
      <c r="F63" s="10" t="s">
        <v>463</v>
      </c>
      <c r="G63" s="10" t="s">
        <v>464</v>
      </c>
    </row>
    <row r="64" spans="1:7" ht="15" customHeight="1">
      <c r="A64" s="11" t="s">
        <v>527</v>
      </c>
      <c r="B64" s="12" t="s">
        <v>528</v>
      </c>
      <c r="C64" s="11" t="s">
        <v>21</v>
      </c>
      <c r="D64" s="11" t="s">
        <v>529</v>
      </c>
      <c r="E64" s="13">
        <v>0.24</v>
      </c>
      <c r="F64" s="14">
        <v>1.04</v>
      </c>
      <c r="G64" s="14">
        <v>0.24</v>
      </c>
    </row>
    <row r="65" spans="1:7" ht="15" customHeight="1">
      <c r="A65" s="9"/>
      <c r="B65" s="9"/>
      <c r="C65" s="9"/>
      <c r="D65" s="9"/>
      <c r="E65" s="64" t="s">
        <v>530</v>
      </c>
      <c r="F65" s="64"/>
      <c r="G65" s="15">
        <v>0.24</v>
      </c>
    </row>
    <row r="66" spans="1:7" ht="15" customHeight="1">
      <c r="A66" s="63" t="s">
        <v>461</v>
      </c>
      <c r="B66" s="63"/>
      <c r="C66" s="10" t="s">
        <v>3</v>
      </c>
      <c r="D66" s="10" t="s">
        <v>4</v>
      </c>
      <c r="E66" s="10" t="s">
        <v>462</v>
      </c>
      <c r="F66" s="10" t="s">
        <v>463</v>
      </c>
      <c r="G66" s="10" t="s">
        <v>464</v>
      </c>
    </row>
    <row r="67" spans="1:7" ht="15" customHeight="1">
      <c r="A67" s="11" t="s">
        <v>531</v>
      </c>
      <c r="B67" s="12" t="s">
        <v>532</v>
      </c>
      <c r="C67" s="11" t="s">
        <v>21</v>
      </c>
      <c r="D67" s="11" t="s">
        <v>72</v>
      </c>
      <c r="E67" s="13">
        <v>8.9999999999999993E-3</v>
      </c>
      <c r="F67" s="14">
        <v>5.17</v>
      </c>
      <c r="G67" s="14">
        <v>0.04</v>
      </c>
    </row>
    <row r="68" spans="1:7" ht="21" customHeight="1">
      <c r="A68" s="11" t="s">
        <v>533</v>
      </c>
      <c r="B68" s="12" t="s">
        <v>534</v>
      </c>
      <c r="C68" s="11" t="s">
        <v>21</v>
      </c>
      <c r="D68" s="11" t="s">
        <v>56</v>
      </c>
      <c r="E68" s="13">
        <v>0.3</v>
      </c>
      <c r="F68" s="14">
        <v>2.06</v>
      </c>
      <c r="G68" s="14">
        <v>0.61</v>
      </c>
    </row>
    <row r="69" spans="1:7" ht="21" customHeight="1">
      <c r="A69" s="11" t="s">
        <v>535</v>
      </c>
      <c r="B69" s="12" t="s">
        <v>536</v>
      </c>
      <c r="C69" s="11" t="s">
        <v>21</v>
      </c>
      <c r="D69" s="11" t="s">
        <v>72</v>
      </c>
      <c r="E69" s="13">
        <v>8.9999999999999993E-3</v>
      </c>
      <c r="F69" s="14">
        <v>4.63</v>
      </c>
      <c r="G69" s="14">
        <v>0.04</v>
      </c>
    </row>
    <row r="70" spans="1:7" ht="21" customHeight="1">
      <c r="A70" s="11" t="s">
        <v>537</v>
      </c>
      <c r="B70" s="12" t="s">
        <v>538</v>
      </c>
      <c r="C70" s="11" t="s">
        <v>21</v>
      </c>
      <c r="D70" s="11" t="s">
        <v>72</v>
      </c>
      <c r="E70" s="13">
        <v>8.9999999999999993E-3</v>
      </c>
      <c r="F70" s="14">
        <v>10.63</v>
      </c>
      <c r="G70" s="14">
        <v>0.09</v>
      </c>
    </row>
    <row r="71" spans="1:7" ht="15" customHeight="1">
      <c r="A71" s="9"/>
      <c r="B71" s="9"/>
      <c r="C71" s="9"/>
      <c r="D71" s="9"/>
      <c r="E71" s="64" t="s">
        <v>473</v>
      </c>
      <c r="F71" s="64"/>
      <c r="G71" s="15">
        <v>0.78</v>
      </c>
    </row>
    <row r="72" spans="1:7" ht="15" customHeight="1">
      <c r="A72" s="63" t="s">
        <v>474</v>
      </c>
      <c r="B72" s="63"/>
      <c r="C72" s="10" t="s">
        <v>3</v>
      </c>
      <c r="D72" s="10" t="s">
        <v>4</v>
      </c>
      <c r="E72" s="10" t="s">
        <v>462</v>
      </c>
      <c r="F72" s="10" t="s">
        <v>463</v>
      </c>
      <c r="G72" s="10" t="s">
        <v>464</v>
      </c>
    </row>
    <row r="73" spans="1:7" ht="15" customHeight="1">
      <c r="A73" s="11" t="s">
        <v>539</v>
      </c>
      <c r="B73" s="12" t="s">
        <v>540</v>
      </c>
      <c r="C73" s="11" t="s">
        <v>21</v>
      </c>
      <c r="D73" s="11" t="s">
        <v>122</v>
      </c>
      <c r="E73" s="13">
        <v>0.05</v>
      </c>
      <c r="F73" s="14">
        <v>25.26</v>
      </c>
      <c r="G73" s="14">
        <v>1.26</v>
      </c>
    </row>
    <row r="74" spans="1:7" ht="15" customHeight="1">
      <c r="A74" s="11" t="s">
        <v>477</v>
      </c>
      <c r="B74" s="12" t="s">
        <v>478</v>
      </c>
      <c r="C74" s="11" t="s">
        <v>21</v>
      </c>
      <c r="D74" s="11" t="s">
        <v>122</v>
      </c>
      <c r="E74" s="13">
        <v>0.05</v>
      </c>
      <c r="F74" s="14">
        <v>20.13</v>
      </c>
      <c r="G74" s="14">
        <v>1</v>
      </c>
    </row>
    <row r="75" spans="1:7" ht="18" customHeight="1">
      <c r="A75" s="9"/>
      <c r="B75" s="9"/>
      <c r="C75" s="9"/>
      <c r="D75" s="9"/>
      <c r="E75" s="64" t="s">
        <v>479</v>
      </c>
      <c r="F75" s="64"/>
      <c r="G75" s="15">
        <v>2.2599999999999998</v>
      </c>
    </row>
    <row r="76" spans="1:7" ht="15" customHeight="1">
      <c r="A76" s="9"/>
      <c r="B76" s="9"/>
      <c r="C76" s="9"/>
      <c r="D76" s="9"/>
      <c r="E76" s="65" t="s">
        <v>482</v>
      </c>
      <c r="F76" s="65"/>
      <c r="G76" s="4">
        <v>3.28</v>
      </c>
    </row>
    <row r="77" spans="1:7" ht="10.15" customHeight="1">
      <c r="A77" s="9"/>
      <c r="B77" s="9"/>
      <c r="C77" s="66"/>
      <c r="D77" s="66"/>
      <c r="E77" s="9"/>
      <c r="F77" s="9"/>
      <c r="G77" s="9"/>
    </row>
    <row r="78" spans="1:7" ht="27" customHeight="1">
      <c r="A78" s="67" t="s">
        <v>541</v>
      </c>
      <c r="B78" s="67"/>
      <c r="C78" s="67"/>
      <c r="D78" s="67"/>
      <c r="E78" s="67"/>
      <c r="F78" s="67"/>
      <c r="G78" s="67"/>
    </row>
    <row r="79" spans="1:7" ht="15" customHeight="1">
      <c r="A79" s="63" t="s">
        <v>461</v>
      </c>
      <c r="B79" s="63"/>
      <c r="C79" s="10" t="s">
        <v>3</v>
      </c>
      <c r="D79" s="10" t="s">
        <v>4</v>
      </c>
      <c r="E79" s="10" t="s">
        <v>462</v>
      </c>
      <c r="F79" s="10" t="s">
        <v>463</v>
      </c>
      <c r="G79" s="10" t="s">
        <v>464</v>
      </c>
    </row>
    <row r="80" spans="1:7" ht="15" customHeight="1">
      <c r="A80" s="11" t="s">
        <v>542</v>
      </c>
      <c r="B80" s="12" t="s">
        <v>543</v>
      </c>
      <c r="C80" s="11" t="s">
        <v>21</v>
      </c>
      <c r="D80" s="11" t="s">
        <v>311</v>
      </c>
      <c r="E80" s="13">
        <v>0.29630000000000001</v>
      </c>
      <c r="F80" s="14">
        <v>8.27</v>
      </c>
      <c r="G80" s="14">
        <v>2.4500000000000002</v>
      </c>
    </row>
    <row r="81" spans="1:7" ht="15" customHeight="1">
      <c r="A81" s="11" t="s">
        <v>544</v>
      </c>
      <c r="B81" s="12" t="s">
        <v>545</v>
      </c>
      <c r="C81" s="11" t="s">
        <v>21</v>
      </c>
      <c r="D81" s="11" t="s">
        <v>311</v>
      </c>
      <c r="E81" s="13">
        <v>0.04</v>
      </c>
      <c r="F81" s="14">
        <v>26.99</v>
      </c>
      <c r="G81" s="14">
        <v>1.07</v>
      </c>
    </row>
    <row r="82" spans="1:7" ht="21" customHeight="1">
      <c r="A82" s="11" t="s">
        <v>546</v>
      </c>
      <c r="B82" s="12" t="s">
        <v>547</v>
      </c>
      <c r="C82" s="11" t="s">
        <v>21</v>
      </c>
      <c r="D82" s="11" t="s">
        <v>56</v>
      </c>
      <c r="E82" s="13">
        <v>1.1000000000000001</v>
      </c>
      <c r="F82" s="14">
        <v>2.19</v>
      </c>
      <c r="G82" s="14">
        <v>2.4</v>
      </c>
    </row>
    <row r="83" spans="1:7" ht="15" customHeight="1">
      <c r="A83" s="9"/>
      <c r="B83" s="9"/>
      <c r="C83" s="9"/>
      <c r="D83" s="9"/>
      <c r="E83" s="64" t="s">
        <v>473</v>
      </c>
      <c r="F83" s="64"/>
      <c r="G83" s="15">
        <v>5.92</v>
      </c>
    </row>
    <row r="84" spans="1:7" ht="15" customHeight="1">
      <c r="A84" s="63" t="s">
        <v>474</v>
      </c>
      <c r="B84" s="63"/>
      <c r="C84" s="10" t="s">
        <v>3</v>
      </c>
      <c r="D84" s="10" t="s">
        <v>4</v>
      </c>
      <c r="E84" s="10" t="s">
        <v>462</v>
      </c>
      <c r="F84" s="10" t="s">
        <v>463</v>
      </c>
      <c r="G84" s="10" t="s">
        <v>464</v>
      </c>
    </row>
    <row r="85" spans="1:7" ht="15" customHeight="1">
      <c r="A85" s="11" t="s">
        <v>477</v>
      </c>
      <c r="B85" s="12" t="s">
        <v>478</v>
      </c>
      <c r="C85" s="11" t="s">
        <v>21</v>
      </c>
      <c r="D85" s="11" t="s">
        <v>122</v>
      </c>
      <c r="E85" s="13">
        <v>0.18</v>
      </c>
      <c r="F85" s="14">
        <v>20.13</v>
      </c>
      <c r="G85" s="14">
        <v>3.62</v>
      </c>
    </row>
    <row r="86" spans="1:7" ht="18" customHeight="1">
      <c r="A86" s="9"/>
      <c r="B86" s="9"/>
      <c r="C86" s="9"/>
      <c r="D86" s="9"/>
      <c r="E86" s="64" t="s">
        <v>479</v>
      </c>
      <c r="F86" s="64"/>
      <c r="G86" s="15">
        <v>3.62</v>
      </c>
    </row>
    <row r="87" spans="1:7" ht="15" customHeight="1">
      <c r="A87" s="9"/>
      <c r="B87" s="9"/>
      <c r="C87" s="9"/>
      <c r="D87" s="9"/>
      <c r="E87" s="65" t="s">
        <v>482</v>
      </c>
      <c r="F87" s="65"/>
      <c r="G87" s="4">
        <v>9.5399999999999991</v>
      </c>
    </row>
    <row r="88" spans="1:7" ht="10.15" customHeight="1">
      <c r="A88" s="9"/>
      <c r="B88" s="9"/>
      <c r="C88" s="66"/>
      <c r="D88" s="66"/>
      <c r="E88" s="9"/>
      <c r="F88" s="9"/>
      <c r="G88" s="9"/>
    </row>
    <row r="89" spans="1:7" ht="19.899999999999999" customHeight="1">
      <c r="A89" s="67" t="s">
        <v>548</v>
      </c>
      <c r="B89" s="67"/>
      <c r="C89" s="67"/>
      <c r="D89" s="67"/>
      <c r="E89" s="67"/>
      <c r="F89" s="67"/>
      <c r="G89" s="67"/>
    </row>
    <row r="90" spans="1:7" ht="15" customHeight="1">
      <c r="A90" s="63" t="s">
        <v>480</v>
      </c>
      <c r="B90" s="63"/>
      <c r="C90" s="10" t="s">
        <v>3</v>
      </c>
      <c r="D90" s="10" t="s">
        <v>4</v>
      </c>
      <c r="E90" s="10" t="s">
        <v>462</v>
      </c>
      <c r="F90" s="10" t="s">
        <v>463</v>
      </c>
      <c r="G90" s="10" t="s">
        <v>464</v>
      </c>
    </row>
    <row r="91" spans="1:7" ht="21" customHeight="1">
      <c r="A91" s="11" t="s">
        <v>142</v>
      </c>
      <c r="B91" s="12" t="s">
        <v>143</v>
      </c>
      <c r="C91" s="11" t="s">
        <v>21</v>
      </c>
      <c r="D91" s="11" t="s">
        <v>45</v>
      </c>
      <c r="E91" s="13">
        <v>1.92</v>
      </c>
      <c r="F91" s="14">
        <v>79.63</v>
      </c>
      <c r="G91" s="14">
        <v>152.88</v>
      </c>
    </row>
    <row r="92" spans="1:7" ht="46.15" customHeight="1">
      <c r="A92" s="11" t="s">
        <v>549</v>
      </c>
      <c r="B92" s="12" t="s">
        <v>550</v>
      </c>
      <c r="C92" s="11" t="s">
        <v>21</v>
      </c>
      <c r="D92" s="11" t="s">
        <v>45</v>
      </c>
      <c r="E92" s="13">
        <v>2.88</v>
      </c>
      <c r="F92" s="14">
        <v>15.48</v>
      </c>
      <c r="G92" s="14">
        <v>44.58</v>
      </c>
    </row>
    <row r="93" spans="1:7" ht="46.15" customHeight="1">
      <c r="A93" s="11" t="s">
        <v>551</v>
      </c>
      <c r="B93" s="12" t="s">
        <v>552</v>
      </c>
      <c r="C93" s="11" t="s">
        <v>21</v>
      </c>
      <c r="D93" s="11" t="s">
        <v>45</v>
      </c>
      <c r="E93" s="13">
        <v>4.8</v>
      </c>
      <c r="F93" s="14">
        <v>22.49</v>
      </c>
      <c r="G93" s="14">
        <v>107.95</v>
      </c>
    </row>
    <row r="94" spans="1:7" ht="15" customHeight="1">
      <c r="A94" s="9"/>
      <c r="B94" s="9"/>
      <c r="C94" s="9"/>
      <c r="D94" s="9"/>
      <c r="E94" s="64" t="s">
        <v>481</v>
      </c>
      <c r="F94" s="64"/>
      <c r="G94" s="15">
        <v>305.41000000000003</v>
      </c>
    </row>
    <row r="95" spans="1:7" ht="15" customHeight="1">
      <c r="A95" s="9"/>
      <c r="B95" s="9"/>
      <c r="C95" s="9"/>
      <c r="D95" s="9"/>
      <c r="E95" s="65" t="s">
        <v>482</v>
      </c>
      <c r="F95" s="65"/>
      <c r="G95" s="4">
        <v>305.41000000000003</v>
      </c>
    </row>
    <row r="96" spans="1:7" ht="10.15" customHeight="1">
      <c r="A96" s="9"/>
      <c r="B96" s="9"/>
      <c r="C96" s="66"/>
      <c r="D96" s="66"/>
      <c r="E96" s="9"/>
      <c r="F96" s="9"/>
      <c r="G96" s="9"/>
    </row>
    <row r="97" spans="1:7" ht="19.899999999999999" customHeight="1">
      <c r="A97" s="67" t="s">
        <v>553</v>
      </c>
      <c r="B97" s="67"/>
      <c r="C97" s="67"/>
      <c r="D97" s="67"/>
      <c r="E97" s="67"/>
      <c r="F97" s="67"/>
      <c r="G97" s="67"/>
    </row>
    <row r="98" spans="1:7" ht="15" customHeight="1">
      <c r="A98" s="63" t="s">
        <v>491</v>
      </c>
      <c r="B98" s="63"/>
      <c r="C98" s="10" t="s">
        <v>3</v>
      </c>
      <c r="D98" s="10" t="s">
        <v>4</v>
      </c>
      <c r="E98" s="10" t="s">
        <v>462</v>
      </c>
      <c r="F98" s="10" t="s">
        <v>463</v>
      </c>
      <c r="G98" s="10" t="s">
        <v>464</v>
      </c>
    </row>
    <row r="99" spans="1:7" ht="46.15" customHeight="1">
      <c r="A99" s="11" t="s">
        <v>554</v>
      </c>
      <c r="B99" s="12" t="s">
        <v>555</v>
      </c>
      <c r="C99" s="11" t="s">
        <v>21</v>
      </c>
      <c r="D99" s="11" t="s">
        <v>494</v>
      </c>
      <c r="E99" s="13">
        <v>2.1181999999999999</v>
      </c>
      <c r="F99" s="14">
        <v>59.57</v>
      </c>
      <c r="G99" s="14">
        <v>126.18</v>
      </c>
    </row>
    <row r="100" spans="1:7" ht="18" customHeight="1">
      <c r="A100" s="9"/>
      <c r="B100" s="9"/>
      <c r="C100" s="9"/>
      <c r="D100" s="9"/>
      <c r="E100" s="64" t="s">
        <v>498</v>
      </c>
      <c r="F100" s="64"/>
      <c r="G100" s="15">
        <v>126.18</v>
      </c>
    </row>
    <row r="101" spans="1:7" ht="15" customHeight="1">
      <c r="A101" s="63" t="s">
        <v>461</v>
      </c>
      <c r="B101" s="63"/>
      <c r="C101" s="10" t="s">
        <v>3</v>
      </c>
      <c r="D101" s="10" t="s">
        <v>4</v>
      </c>
      <c r="E101" s="10" t="s">
        <v>462</v>
      </c>
      <c r="F101" s="10" t="s">
        <v>463</v>
      </c>
      <c r="G101" s="10" t="s">
        <v>464</v>
      </c>
    </row>
    <row r="102" spans="1:7" ht="28.9" customHeight="1">
      <c r="A102" s="11" t="s">
        <v>556</v>
      </c>
      <c r="B102" s="12" t="s">
        <v>557</v>
      </c>
      <c r="C102" s="11" t="s">
        <v>21</v>
      </c>
      <c r="D102" s="11" t="s">
        <v>56</v>
      </c>
      <c r="E102" s="13">
        <v>2</v>
      </c>
      <c r="F102" s="14">
        <v>4.7300000000000004</v>
      </c>
      <c r="G102" s="14">
        <v>9.4600000000000009</v>
      </c>
    </row>
    <row r="103" spans="1:7" ht="21" customHeight="1">
      <c r="A103" s="11" t="s">
        <v>558</v>
      </c>
      <c r="B103" s="12" t="s">
        <v>559</v>
      </c>
      <c r="C103" s="11" t="s">
        <v>21</v>
      </c>
      <c r="D103" s="11" t="s">
        <v>72</v>
      </c>
      <c r="E103" s="13">
        <v>2</v>
      </c>
      <c r="F103" s="14">
        <v>4.3499999999999996</v>
      </c>
      <c r="G103" s="14">
        <v>8.6999999999999993</v>
      </c>
    </row>
    <row r="104" spans="1:7" ht="15" customHeight="1">
      <c r="A104" s="9"/>
      <c r="B104" s="9"/>
      <c r="C104" s="9"/>
      <c r="D104" s="9"/>
      <c r="E104" s="64" t="s">
        <v>473</v>
      </c>
      <c r="F104" s="64"/>
      <c r="G104" s="15">
        <v>18.16</v>
      </c>
    </row>
    <row r="105" spans="1:7" ht="15" customHeight="1">
      <c r="A105" s="63" t="s">
        <v>474</v>
      </c>
      <c r="B105" s="63"/>
      <c r="C105" s="10" t="s">
        <v>3</v>
      </c>
      <c r="D105" s="10" t="s">
        <v>4</v>
      </c>
      <c r="E105" s="10" t="s">
        <v>462</v>
      </c>
      <c r="F105" s="10" t="s">
        <v>463</v>
      </c>
      <c r="G105" s="10" t="s">
        <v>464</v>
      </c>
    </row>
    <row r="106" spans="1:7" ht="21" customHeight="1">
      <c r="A106" s="11" t="s">
        <v>560</v>
      </c>
      <c r="B106" s="12" t="s">
        <v>561</v>
      </c>
      <c r="C106" s="11" t="s">
        <v>21</v>
      </c>
      <c r="D106" s="11" t="s">
        <v>122</v>
      </c>
      <c r="E106" s="13">
        <v>0.04</v>
      </c>
      <c r="F106" s="14">
        <v>24.18</v>
      </c>
      <c r="G106" s="14">
        <v>0.96</v>
      </c>
    </row>
    <row r="107" spans="1:7" ht="15" customHeight="1">
      <c r="A107" s="11" t="s">
        <v>477</v>
      </c>
      <c r="B107" s="12" t="s">
        <v>478</v>
      </c>
      <c r="C107" s="11" t="s">
        <v>21</v>
      </c>
      <c r="D107" s="11" t="s">
        <v>122</v>
      </c>
      <c r="E107" s="13">
        <v>0.04</v>
      </c>
      <c r="F107" s="14">
        <v>20.13</v>
      </c>
      <c r="G107" s="14">
        <v>0.8</v>
      </c>
    </row>
    <row r="108" spans="1:7" ht="18" customHeight="1">
      <c r="A108" s="9"/>
      <c r="B108" s="9"/>
      <c r="C108" s="9"/>
      <c r="D108" s="9"/>
      <c r="E108" s="64" t="s">
        <v>479</v>
      </c>
      <c r="F108" s="64"/>
      <c r="G108" s="15">
        <v>1.76</v>
      </c>
    </row>
    <row r="109" spans="1:7" ht="15" customHeight="1">
      <c r="A109" s="63" t="s">
        <v>480</v>
      </c>
      <c r="B109" s="63"/>
      <c r="C109" s="10" t="s">
        <v>3</v>
      </c>
      <c r="D109" s="10" t="s">
        <v>4</v>
      </c>
      <c r="E109" s="10" t="s">
        <v>462</v>
      </c>
      <c r="F109" s="10" t="s">
        <v>463</v>
      </c>
      <c r="G109" s="10" t="s">
        <v>464</v>
      </c>
    </row>
    <row r="110" spans="1:7" ht="21" customHeight="1">
      <c r="A110" s="11" t="s">
        <v>142</v>
      </c>
      <c r="B110" s="12" t="s">
        <v>143</v>
      </c>
      <c r="C110" s="11" t="s">
        <v>21</v>
      </c>
      <c r="D110" s="11" t="s">
        <v>45</v>
      </c>
      <c r="E110" s="13">
        <v>1</v>
      </c>
      <c r="F110" s="14">
        <v>79.63</v>
      </c>
      <c r="G110" s="14">
        <v>79.63</v>
      </c>
    </row>
    <row r="111" spans="1:7" ht="21" customHeight="1">
      <c r="A111" s="11" t="s">
        <v>562</v>
      </c>
      <c r="B111" s="12" t="s">
        <v>563</v>
      </c>
      <c r="C111" s="11" t="s">
        <v>21</v>
      </c>
      <c r="D111" s="11" t="s">
        <v>45</v>
      </c>
      <c r="E111" s="13">
        <v>1</v>
      </c>
      <c r="F111" s="14">
        <v>24.27</v>
      </c>
      <c r="G111" s="14">
        <v>24.27</v>
      </c>
    </row>
    <row r="112" spans="1:7" ht="15" customHeight="1">
      <c r="A112" s="9"/>
      <c r="B112" s="9"/>
      <c r="C112" s="9"/>
      <c r="D112" s="9"/>
      <c r="E112" s="64" t="s">
        <v>481</v>
      </c>
      <c r="F112" s="64"/>
      <c r="G112" s="15">
        <v>103.9</v>
      </c>
    </row>
    <row r="113" spans="1:7" ht="15" customHeight="1">
      <c r="A113" s="9"/>
      <c r="B113" s="9"/>
      <c r="C113" s="9"/>
      <c r="D113" s="9"/>
      <c r="E113" s="65" t="s">
        <v>482</v>
      </c>
      <c r="F113" s="65"/>
      <c r="G113" s="4">
        <v>250</v>
      </c>
    </row>
    <row r="114" spans="1:7" ht="10.15" customHeight="1">
      <c r="A114" s="9"/>
      <c r="B114" s="9"/>
      <c r="C114" s="66"/>
      <c r="D114" s="66"/>
      <c r="E114" s="9"/>
      <c r="F114" s="9"/>
      <c r="G114" s="9"/>
    </row>
    <row r="115" spans="1:7" ht="19.899999999999999" customHeight="1">
      <c r="A115" s="67" t="s">
        <v>564</v>
      </c>
      <c r="B115" s="67"/>
      <c r="C115" s="67"/>
      <c r="D115" s="67"/>
      <c r="E115" s="67"/>
      <c r="F115" s="67"/>
      <c r="G115" s="67"/>
    </row>
    <row r="116" spans="1:7" ht="15" customHeight="1">
      <c r="A116" s="63" t="s">
        <v>491</v>
      </c>
      <c r="B116" s="63"/>
      <c r="C116" s="10" t="s">
        <v>3</v>
      </c>
      <c r="D116" s="10" t="s">
        <v>4</v>
      </c>
      <c r="E116" s="10" t="s">
        <v>462</v>
      </c>
      <c r="F116" s="10" t="s">
        <v>463</v>
      </c>
      <c r="G116" s="10" t="s">
        <v>464</v>
      </c>
    </row>
    <row r="117" spans="1:7" ht="28.9" customHeight="1">
      <c r="A117" s="11" t="s">
        <v>565</v>
      </c>
      <c r="B117" s="12" t="s">
        <v>566</v>
      </c>
      <c r="C117" s="11" t="s">
        <v>21</v>
      </c>
      <c r="D117" s="11" t="s">
        <v>497</v>
      </c>
      <c r="E117" s="13">
        <v>2.1410999999999998</v>
      </c>
      <c r="F117" s="14">
        <v>56.29</v>
      </c>
      <c r="G117" s="14">
        <v>120.52</v>
      </c>
    </row>
    <row r="118" spans="1:7" ht="21" customHeight="1">
      <c r="A118" s="11" t="s">
        <v>567</v>
      </c>
      <c r="B118" s="12" t="s">
        <v>568</v>
      </c>
      <c r="C118" s="11" t="s">
        <v>21</v>
      </c>
      <c r="D118" s="11" t="s">
        <v>497</v>
      </c>
      <c r="E118" s="13">
        <v>2.1410999999999998</v>
      </c>
      <c r="F118" s="14">
        <v>28.7</v>
      </c>
      <c r="G118" s="14">
        <v>61.44</v>
      </c>
    </row>
    <row r="119" spans="1:7" ht="18" customHeight="1">
      <c r="A119" s="9"/>
      <c r="B119" s="9"/>
      <c r="C119" s="9"/>
      <c r="D119" s="9"/>
      <c r="E119" s="64" t="s">
        <v>498</v>
      </c>
      <c r="F119" s="64"/>
      <c r="G119" s="15">
        <v>181.96</v>
      </c>
    </row>
    <row r="120" spans="1:7" ht="15" customHeight="1">
      <c r="A120" s="63" t="s">
        <v>461</v>
      </c>
      <c r="B120" s="63"/>
      <c r="C120" s="10" t="s">
        <v>3</v>
      </c>
      <c r="D120" s="10" t="s">
        <v>4</v>
      </c>
      <c r="E120" s="10" t="s">
        <v>462</v>
      </c>
      <c r="F120" s="10" t="s">
        <v>463</v>
      </c>
      <c r="G120" s="10" t="s">
        <v>464</v>
      </c>
    </row>
    <row r="121" spans="1:7" ht="21" customHeight="1">
      <c r="A121" s="11" t="s">
        <v>569</v>
      </c>
      <c r="B121" s="12" t="s">
        <v>570</v>
      </c>
      <c r="C121" s="11" t="s">
        <v>21</v>
      </c>
      <c r="D121" s="11" t="s">
        <v>72</v>
      </c>
      <c r="E121" s="13">
        <v>0.3</v>
      </c>
      <c r="F121" s="14">
        <v>98.9</v>
      </c>
      <c r="G121" s="14">
        <v>29.67</v>
      </c>
    </row>
    <row r="122" spans="1:7" ht="15" customHeight="1">
      <c r="A122" s="9"/>
      <c r="B122" s="9"/>
      <c r="C122" s="9"/>
      <c r="D122" s="9"/>
      <c r="E122" s="64" t="s">
        <v>473</v>
      </c>
      <c r="F122" s="64"/>
      <c r="G122" s="15">
        <v>29.67</v>
      </c>
    </row>
    <row r="123" spans="1:7" ht="15" customHeight="1">
      <c r="A123" s="63" t="s">
        <v>474</v>
      </c>
      <c r="B123" s="63"/>
      <c r="C123" s="10" t="s">
        <v>3</v>
      </c>
      <c r="D123" s="10" t="s">
        <v>4</v>
      </c>
      <c r="E123" s="10" t="s">
        <v>462</v>
      </c>
      <c r="F123" s="10" t="s">
        <v>463</v>
      </c>
      <c r="G123" s="10" t="s">
        <v>464</v>
      </c>
    </row>
    <row r="124" spans="1:7" ht="15" customHeight="1">
      <c r="A124" s="11" t="s">
        <v>477</v>
      </c>
      <c r="B124" s="12" t="s">
        <v>478</v>
      </c>
      <c r="C124" s="11" t="s">
        <v>21</v>
      </c>
      <c r="D124" s="11" t="s">
        <v>122</v>
      </c>
      <c r="E124" s="13">
        <v>1.2730999999999999</v>
      </c>
      <c r="F124" s="14">
        <v>20.13</v>
      </c>
      <c r="G124" s="14">
        <v>25.62</v>
      </c>
    </row>
    <row r="125" spans="1:7" ht="18" customHeight="1">
      <c r="A125" s="9"/>
      <c r="B125" s="9"/>
      <c r="C125" s="9"/>
      <c r="D125" s="9"/>
      <c r="E125" s="64" t="s">
        <v>479</v>
      </c>
      <c r="F125" s="64"/>
      <c r="G125" s="15">
        <v>25.62</v>
      </c>
    </row>
    <row r="126" spans="1:7" ht="15" customHeight="1">
      <c r="A126" s="9"/>
      <c r="B126" s="9"/>
      <c r="C126" s="9"/>
      <c r="D126" s="9"/>
      <c r="E126" s="65" t="s">
        <v>482</v>
      </c>
      <c r="F126" s="65"/>
      <c r="G126" s="4">
        <v>237.25</v>
      </c>
    </row>
    <row r="127" spans="1:7" ht="10.15" customHeight="1">
      <c r="A127" s="9"/>
      <c r="B127" s="9"/>
      <c r="C127" s="66"/>
      <c r="D127" s="66"/>
      <c r="E127" s="9"/>
      <c r="F127" s="9"/>
      <c r="G127" s="9"/>
    </row>
    <row r="128" spans="1:7" ht="19.899999999999999" customHeight="1">
      <c r="A128" s="67" t="s">
        <v>571</v>
      </c>
      <c r="B128" s="67"/>
      <c r="C128" s="67"/>
      <c r="D128" s="67"/>
      <c r="E128" s="67"/>
      <c r="F128" s="67"/>
      <c r="G128" s="67"/>
    </row>
    <row r="129" spans="1:7" ht="15" customHeight="1">
      <c r="A129" s="63" t="s">
        <v>491</v>
      </c>
      <c r="B129" s="63"/>
      <c r="C129" s="10" t="s">
        <v>3</v>
      </c>
      <c r="D129" s="10" t="s">
        <v>4</v>
      </c>
      <c r="E129" s="10" t="s">
        <v>462</v>
      </c>
      <c r="F129" s="10" t="s">
        <v>463</v>
      </c>
      <c r="G129" s="10" t="s">
        <v>464</v>
      </c>
    </row>
    <row r="130" spans="1:7" ht="37.9" customHeight="1">
      <c r="A130" s="11" t="s">
        <v>572</v>
      </c>
      <c r="B130" s="12" t="s">
        <v>573</v>
      </c>
      <c r="C130" s="11" t="s">
        <v>21</v>
      </c>
      <c r="D130" s="11" t="s">
        <v>497</v>
      </c>
      <c r="E130" s="13">
        <v>8.3000000000000004E-2</v>
      </c>
      <c r="F130" s="14">
        <v>9.9499999999999993</v>
      </c>
      <c r="G130" s="14">
        <v>0.82</v>
      </c>
    </row>
    <row r="131" spans="1:7" ht="18" customHeight="1">
      <c r="A131" s="9"/>
      <c r="B131" s="9"/>
      <c r="C131" s="9"/>
      <c r="D131" s="9"/>
      <c r="E131" s="64" t="s">
        <v>498</v>
      </c>
      <c r="F131" s="64"/>
      <c r="G131" s="15">
        <v>0.82</v>
      </c>
    </row>
    <row r="132" spans="1:7" ht="15" customHeight="1">
      <c r="A132" s="63" t="s">
        <v>461</v>
      </c>
      <c r="B132" s="63"/>
      <c r="C132" s="10" t="s">
        <v>3</v>
      </c>
      <c r="D132" s="10" t="s">
        <v>4</v>
      </c>
      <c r="E132" s="10" t="s">
        <v>462</v>
      </c>
      <c r="F132" s="10" t="s">
        <v>463</v>
      </c>
      <c r="G132" s="10" t="s">
        <v>464</v>
      </c>
    </row>
    <row r="133" spans="1:7" ht="21" customHeight="1">
      <c r="A133" s="11" t="s">
        <v>574</v>
      </c>
      <c r="B133" s="12" t="s">
        <v>575</v>
      </c>
      <c r="C133" s="11" t="s">
        <v>21</v>
      </c>
      <c r="D133" s="11" t="s">
        <v>72</v>
      </c>
      <c r="E133" s="13">
        <v>2E-3</v>
      </c>
      <c r="F133" s="14">
        <v>351.92</v>
      </c>
      <c r="G133" s="14">
        <v>0.7</v>
      </c>
    </row>
    <row r="134" spans="1:7" ht="15" customHeight="1">
      <c r="A134" s="9"/>
      <c r="B134" s="9"/>
      <c r="C134" s="9"/>
      <c r="D134" s="9"/>
      <c r="E134" s="64" t="s">
        <v>473</v>
      </c>
      <c r="F134" s="64"/>
      <c r="G134" s="15">
        <v>0.7</v>
      </c>
    </row>
    <row r="135" spans="1:7" ht="15" customHeight="1">
      <c r="A135" s="63" t="s">
        <v>474</v>
      </c>
      <c r="B135" s="63"/>
      <c r="C135" s="10" t="s">
        <v>3</v>
      </c>
      <c r="D135" s="10" t="s">
        <v>4</v>
      </c>
      <c r="E135" s="10" t="s">
        <v>462</v>
      </c>
      <c r="F135" s="10" t="s">
        <v>463</v>
      </c>
      <c r="G135" s="10" t="s">
        <v>464</v>
      </c>
    </row>
    <row r="136" spans="1:7" ht="15" customHeight="1">
      <c r="A136" s="11" t="s">
        <v>477</v>
      </c>
      <c r="B136" s="12" t="s">
        <v>478</v>
      </c>
      <c r="C136" s="11" t="s">
        <v>21</v>
      </c>
      <c r="D136" s="11" t="s">
        <v>122</v>
      </c>
      <c r="E136" s="13">
        <v>8.3000000000000004E-2</v>
      </c>
      <c r="F136" s="14">
        <v>20.13</v>
      </c>
      <c r="G136" s="14">
        <v>1.67</v>
      </c>
    </row>
    <row r="137" spans="1:7" ht="18" customHeight="1">
      <c r="A137" s="9"/>
      <c r="B137" s="9"/>
      <c r="C137" s="9"/>
      <c r="D137" s="9"/>
      <c r="E137" s="64" t="s">
        <v>479</v>
      </c>
      <c r="F137" s="64"/>
      <c r="G137" s="15">
        <v>1.67</v>
      </c>
    </row>
    <row r="138" spans="1:7" ht="15" customHeight="1">
      <c r="A138" s="9"/>
      <c r="B138" s="9"/>
      <c r="C138" s="9"/>
      <c r="D138" s="9"/>
      <c r="E138" s="65" t="s">
        <v>482</v>
      </c>
      <c r="F138" s="65"/>
      <c r="G138" s="4">
        <v>3.19</v>
      </c>
    </row>
    <row r="139" spans="1:7" ht="10.15" customHeight="1">
      <c r="A139" s="9"/>
      <c r="B139" s="9"/>
      <c r="C139" s="66"/>
      <c r="D139" s="66"/>
      <c r="E139" s="9"/>
      <c r="F139" s="9"/>
      <c r="G139" s="9"/>
    </row>
    <row r="140" spans="1:7" ht="19.899999999999999" customHeight="1">
      <c r="A140" s="67" t="s">
        <v>576</v>
      </c>
      <c r="B140" s="67"/>
      <c r="C140" s="67"/>
      <c r="D140" s="67"/>
      <c r="E140" s="67"/>
      <c r="F140" s="67"/>
      <c r="G140" s="67"/>
    </row>
    <row r="141" spans="1:7" ht="15" customHeight="1">
      <c r="A141" s="63" t="s">
        <v>461</v>
      </c>
      <c r="B141" s="63"/>
      <c r="C141" s="10" t="s">
        <v>3</v>
      </c>
      <c r="D141" s="10" t="s">
        <v>4</v>
      </c>
      <c r="E141" s="10" t="s">
        <v>462</v>
      </c>
      <c r="F141" s="10" t="s">
        <v>463</v>
      </c>
      <c r="G141" s="10" t="s">
        <v>464</v>
      </c>
    </row>
    <row r="142" spans="1:7" ht="21" customHeight="1">
      <c r="A142" s="11" t="s">
        <v>192</v>
      </c>
      <c r="B142" s="12" t="s">
        <v>577</v>
      </c>
      <c r="C142" s="11" t="s">
        <v>21</v>
      </c>
      <c r="D142" s="11" t="s">
        <v>45</v>
      </c>
      <c r="E142" s="13">
        <v>2.145</v>
      </c>
      <c r="F142" s="14">
        <v>33.21</v>
      </c>
      <c r="G142" s="14">
        <v>71.23</v>
      </c>
    </row>
    <row r="143" spans="1:7" ht="15" customHeight="1">
      <c r="A143" s="9"/>
      <c r="B143" s="9"/>
      <c r="C143" s="9"/>
      <c r="D143" s="9"/>
      <c r="E143" s="64" t="s">
        <v>473</v>
      </c>
      <c r="F143" s="64"/>
      <c r="G143" s="15">
        <v>71.23</v>
      </c>
    </row>
    <row r="144" spans="1:7" ht="15" customHeight="1">
      <c r="A144" s="63" t="s">
        <v>474</v>
      </c>
      <c r="B144" s="63"/>
      <c r="C144" s="10" t="s">
        <v>3</v>
      </c>
      <c r="D144" s="10" t="s">
        <v>4</v>
      </c>
      <c r="E144" s="10" t="s">
        <v>462</v>
      </c>
      <c r="F144" s="10" t="s">
        <v>463</v>
      </c>
      <c r="G144" s="10" t="s">
        <v>464</v>
      </c>
    </row>
    <row r="145" spans="1:7" ht="15" customHeight="1">
      <c r="A145" s="11" t="s">
        <v>477</v>
      </c>
      <c r="B145" s="12" t="s">
        <v>478</v>
      </c>
      <c r="C145" s="11" t="s">
        <v>21</v>
      </c>
      <c r="D145" s="11" t="s">
        <v>122</v>
      </c>
      <c r="E145" s="13">
        <v>1.0599000000000001</v>
      </c>
      <c r="F145" s="14">
        <v>20.13</v>
      </c>
      <c r="G145" s="14">
        <v>21.33</v>
      </c>
    </row>
    <row r="146" spans="1:7" ht="18" customHeight="1">
      <c r="A146" s="9"/>
      <c r="B146" s="9"/>
      <c r="C146" s="9"/>
      <c r="D146" s="9"/>
      <c r="E146" s="64" t="s">
        <v>479</v>
      </c>
      <c r="F146" s="64"/>
      <c r="G146" s="15">
        <v>21.33</v>
      </c>
    </row>
    <row r="147" spans="1:7" ht="15" customHeight="1">
      <c r="A147" s="63" t="s">
        <v>480</v>
      </c>
      <c r="B147" s="63"/>
      <c r="C147" s="10" t="s">
        <v>3</v>
      </c>
      <c r="D147" s="10" t="s">
        <v>4</v>
      </c>
      <c r="E147" s="10" t="s">
        <v>462</v>
      </c>
      <c r="F147" s="10" t="s">
        <v>463</v>
      </c>
      <c r="G147" s="10" t="s">
        <v>464</v>
      </c>
    </row>
    <row r="148" spans="1:7" ht="21" customHeight="1">
      <c r="A148" s="11" t="s">
        <v>578</v>
      </c>
      <c r="B148" s="12" t="s">
        <v>579</v>
      </c>
      <c r="C148" s="11" t="s">
        <v>21</v>
      </c>
      <c r="D148" s="11" t="s">
        <v>45</v>
      </c>
      <c r="E148" s="13">
        <v>0.55130000000000001</v>
      </c>
      <c r="F148" s="14">
        <v>99.68</v>
      </c>
      <c r="G148" s="14">
        <v>54.95</v>
      </c>
    </row>
    <row r="149" spans="1:7" ht="21" customHeight="1">
      <c r="A149" s="11" t="s">
        <v>580</v>
      </c>
      <c r="B149" s="12" t="s">
        <v>581</v>
      </c>
      <c r="C149" s="11" t="s">
        <v>582</v>
      </c>
      <c r="D149" s="11" t="s">
        <v>45</v>
      </c>
      <c r="E149" s="13">
        <v>0.66</v>
      </c>
      <c r="F149" s="14">
        <v>295.10000000000002</v>
      </c>
      <c r="G149" s="14">
        <v>194.76</v>
      </c>
    </row>
    <row r="150" spans="1:7" ht="21" customHeight="1">
      <c r="A150" s="11" t="s">
        <v>562</v>
      </c>
      <c r="B150" s="12" t="s">
        <v>563</v>
      </c>
      <c r="C150" s="11" t="s">
        <v>21</v>
      </c>
      <c r="D150" s="11" t="s">
        <v>45</v>
      </c>
      <c r="E150" s="13">
        <v>1.65</v>
      </c>
      <c r="F150" s="14">
        <v>24.27</v>
      </c>
      <c r="G150" s="14">
        <v>40.04</v>
      </c>
    </row>
    <row r="151" spans="1:7" ht="15" customHeight="1">
      <c r="A151" s="9"/>
      <c r="B151" s="9"/>
      <c r="C151" s="9"/>
      <c r="D151" s="9"/>
      <c r="E151" s="64" t="s">
        <v>481</v>
      </c>
      <c r="F151" s="64"/>
      <c r="G151" s="15">
        <v>289.75</v>
      </c>
    </row>
    <row r="152" spans="1:7" ht="15" customHeight="1">
      <c r="A152" s="9"/>
      <c r="B152" s="9"/>
      <c r="C152" s="9"/>
      <c r="D152" s="9"/>
      <c r="E152" s="65" t="s">
        <v>482</v>
      </c>
      <c r="F152" s="65"/>
      <c r="G152" s="4">
        <v>382.31</v>
      </c>
    </row>
    <row r="153" spans="1:7" ht="10.15" customHeight="1">
      <c r="A153" s="9"/>
      <c r="B153" s="9"/>
      <c r="C153" s="66"/>
      <c r="D153" s="66"/>
      <c r="E153" s="9"/>
      <c r="F153" s="9"/>
      <c r="G153" s="9"/>
    </row>
    <row r="154" spans="1:7" ht="19.899999999999999" customHeight="1">
      <c r="A154" s="67" t="s">
        <v>583</v>
      </c>
      <c r="B154" s="67"/>
      <c r="C154" s="67"/>
      <c r="D154" s="67"/>
      <c r="E154" s="67"/>
      <c r="F154" s="67"/>
      <c r="G154" s="67"/>
    </row>
    <row r="155" spans="1:7" ht="15" customHeight="1">
      <c r="A155" s="63" t="s">
        <v>491</v>
      </c>
      <c r="B155" s="63"/>
      <c r="C155" s="10" t="s">
        <v>3</v>
      </c>
      <c r="D155" s="10" t="s">
        <v>4</v>
      </c>
      <c r="E155" s="10" t="s">
        <v>462</v>
      </c>
      <c r="F155" s="10" t="s">
        <v>463</v>
      </c>
      <c r="G155" s="10" t="s">
        <v>464</v>
      </c>
    </row>
    <row r="156" spans="1:7" ht="46.15" customHeight="1">
      <c r="A156" s="11" t="s">
        <v>584</v>
      </c>
      <c r="B156" s="12" t="s">
        <v>585</v>
      </c>
      <c r="C156" s="11" t="s">
        <v>21</v>
      </c>
      <c r="D156" s="11" t="s">
        <v>497</v>
      </c>
      <c r="E156" s="13">
        <v>8.8300000000000003E-2</v>
      </c>
      <c r="F156" s="14">
        <v>205.14</v>
      </c>
      <c r="G156" s="14">
        <v>18.11</v>
      </c>
    </row>
    <row r="157" spans="1:7" ht="18" customHeight="1">
      <c r="A157" s="9"/>
      <c r="B157" s="9"/>
      <c r="C157" s="9"/>
      <c r="D157" s="9"/>
      <c r="E157" s="64" t="s">
        <v>498</v>
      </c>
      <c r="F157" s="64"/>
      <c r="G157" s="15">
        <v>18.11</v>
      </c>
    </row>
    <row r="158" spans="1:7" ht="15" customHeight="1">
      <c r="A158" s="63" t="s">
        <v>474</v>
      </c>
      <c r="B158" s="63"/>
      <c r="C158" s="10" t="s">
        <v>3</v>
      </c>
      <c r="D158" s="10" t="s">
        <v>4</v>
      </c>
      <c r="E158" s="10" t="s">
        <v>462</v>
      </c>
      <c r="F158" s="10" t="s">
        <v>463</v>
      </c>
      <c r="G158" s="10" t="s">
        <v>464</v>
      </c>
    </row>
    <row r="159" spans="1:7" ht="15" customHeight="1">
      <c r="A159" s="11" t="s">
        <v>477</v>
      </c>
      <c r="B159" s="12" t="s">
        <v>478</v>
      </c>
      <c r="C159" s="11" t="s">
        <v>21</v>
      </c>
      <c r="D159" s="11" t="s">
        <v>122</v>
      </c>
      <c r="E159" s="13">
        <v>0.52959999999999996</v>
      </c>
      <c r="F159" s="14">
        <v>20.13</v>
      </c>
      <c r="G159" s="14">
        <v>10.66</v>
      </c>
    </row>
    <row r="160" spans="1:7" ht="18" customHeight="1">
      <c r="A160" s="9"/>
      <c r="B160" s="9"/>
      <c r="C160" s="9"/>
      <c r="D160" s="9"/>
      <c r="E160" s="64" t="s">
        <v>479</v>
      </c>
      <c r="F160" s="64"/>
      <c r="G160" s="15">
        <v>10.66</v>
      </c>
    </row>
    <row r="161" spans="1:7" ht="15" customHeight="1">
      <c r="A161" s="9"/>
      <c r="B161" s="9"/>
      <c r="C161" s="9"/>
      <c r="D161" s="9"/>
      <c r="E161" s="65" t="s">
        <v>482</v>
      </c>
      <c r="F161" s="65"/>
      <c r="G161" s="4">
        <v>28.77</v>
      </c>
    </row>
    <row r="162" spans="1:7" ht="10.15" customHeight="1">
      <c r="A162" s="9"/>
      <c r="B162" s="9"/>
      <c r="C162" s="66"/>
      <c r="D162" s="66"/>
      <c r="E162" s="9"/>
      <c r="F162" s="9"/>
      <c r="G162" s="9"/>
    </row>
    <row r="163" spans="1:7" ht="19.899999999999999" customHeight="1">
      <c r="A163" s="67" t="s">
        <v>586</v>
      </c>
      <c r="B163" s="67"/>
      <c r="C163" s="67"/>
      <c r="D163" s="67"/>
      <c r="E163" s="67"/>
      <c r="F163" s="67"/>
      <c r="G163" s="67"/>
    </row>
    <row r="164" spans="1:7" ht="15" customHeight="1">
      <c r="A164" s="63" t="s">
        <v>484</v>
      </c>
      <c r="B164" s="63"/>
      <c r="C164" s="10" t="s">
        <v>3</v>
      </c>
      <c r="D164" s="10" t="s">
        <v>4</v>
      </c>
      <c r="E164" s="10" t="s">
        <v>462</v>
      </c>
      <c r="F164" s="10" t="s">
        <v>463</v>
      </c>
      <c r="G164" s="10" t="s">
        <v>464</v>
      </c>
    </row>
    <row r="165" spans="1:7" ht="15" customHeight="1">
      <c r="A165" s="11" t="s">
        <v>587</v>
      </c>
      <c r="B165" s="12" t="s">
        <v>588</v>
      </c>
      <c r="C165" s="11" t="s">
        <v>589</v>
      </c>
      <c r="D165" s="11" t="s">
        <v>497</v>
      </c>
      <c r="E165" s="13">
        <v>1</v>
      </c>
      <c r="F165" s="14">
        <v>19.260000000000002</v>
      </c>
      <c r="G165" s="14">
        <v>19.260000000000002</v>
      </c>
    </row>
    <row r="166" spans="1:7" ht="46.15" customHeight="1">
      <c r="A166" s="11" t="s">
        <v>590</v>
      </c>
      <c r="B166" s="12" t="s">
        <v>591</v>
      </c>
      <c r="C166" s="11" t="s">
        <v>21</v>
      </c>
      <c r="D166" s="11" t="s">
        <v>122</v>
      </c>
      <c r="E166" s="13">
        <v>1</v>
      </c>
      <c r="F166" s="14">
        <v>2.16</v>
      </c>
      <c r="G166" s="14">
        <v>2.16</v>
      </c>
    </row>
    <row r="167" spans="1:7" ht="15" customHeight="1">
      <c r="A167" s="9"/>
      <c r="B167" s="9"/>
      <c r="C167" s="9"/>
      <c r="D167" s="9"/>
      <c r="E167" s="64" t="s">
        <v>489</v>
      </c>
      <c r="F167" s="64"/>
      <c r="G167" s="15">
        <v>21.42</v>
      </c>
    </row>
    <row r="168" spans="1:7" ht="15" customHeight="1">
      <c r="A168" s="63" t="s">
        <v>474</v>
      </c>
      <c r="B168" s="63"/>
      <c r="C168" s="10" t="s">
        <v>3</v>
      </c>
      <c r="D168" s="10" t="s">
        <v>4</v>
      </c>
      <c r="E168" s="10" t="s">
        <v>462</v>
      </c>
      <c r="F168" s="10" t="s">
        <v>463</v>
      </c>
      <c r="G168" s="10" t="s">
        <v>464</v>
      </c>
    </row>
    <row r="169" spans="1:7" ht="15" customHeight="1">
      <c r="A169" s="11" t="s">
        <v>539</v>
      </c>
      <c r="B169" s="12" t="s">
        <v>540</v>
      </c>
      <c r="C169" s="11" t="s">
        <v>21</v>
      </c>
      <c r="D169" s="11" t="s">
        <v>122</v>
      </c>
      <c r="E169" s="13">
        <v>0.01</v>
      </c>
      <c r="F169" s="14">
        <v>25.26</v>
      </c>
      <c r="G169" s="14">
        <v>0.25</v>
      </c>
    </row>
    <row r="170" spans="1:7" ht="21" customHeight="1">
      <c r="A170" s="11" t="s">
        <v>560</v>
      </c>
      <c r="B170" s="12" t="s">
        <v>561</v>
      </c>
      <c r="C170" s="11" t="s">
        <v>21</v>
      </c>
      <c r="D170" s="11" t="s">
        <v>122</v>
      </c>
      <c r="E170" s="13">
        <v>0.05</v>
      </c>
      <c r="F170" s="14">
        <v>24.18</v>
      </c>
      <c r="G170" s="14">
        <v>1.2</v>
      </c>
    </row>
    <row r="171" spans="1:7" ht="18" customHeight="1">
      <c r="A171" s="9"/>
      <c r="B171" s="9"/>
      <c r="C171" s="9"/>
      <c r="D171" s="9"/>
      <c r="E171" s="64" t="s">
        <v>479</v>
      </c>
      <c r="F171" s="64"/>
      <c r="G171" s="15">
        <v>1.45</v>
      </c>
    </row>
    <row r="172" spans="1:7" ht="15" customHeight="1">
      <c r="A172" s="9"/>
      <c r="B172" s="9"/>
      <c r="C172" s="9"/>
      <c r="D172" s="9"/>
      <c r="E172" s="65" t="s">
        <v>482</v>
      </c>
      <c r="F172" s="65"/>
      <c r="G172" s="4">
        <v>22.87</v>
      </c>
    </row>
    <row r="173" spans="1:7" ht="10.15" customHeight="1">
      <c r="A173" s="9"/>
      <c r="B173" s="9"/>
      <c r="C173" s="66"/>
      <c r="D173" s="66"/>
      <c r="E173" s="9"/>
      <c r="F173" s="9"/>
      <c r="G173" s="9"/>
    </row>
    <row r="174" spans="1:7" ht="19.899999999999999" customHeight="1">
      <c r="A174" s="67" t="s">
        <v>592</v>
      </c>
      <c r="B174" s="67"/>
      <c r="C174" s="67"/>
      <c r="D174" s="67"/>
      <c r="E174" s="67"/>
      <c r="F174" s="67"/>
      <c r="G174" s="67"/>
    </row>
    <row r="175" spans="1:7" ht="15" customHeight="1">
      <c r="A175" s="63" t="s">
        <v>491</v>
      </c>
      <c r="B175" s="63"/>
      <c r="C175" s="10" t="s">
        <v>3</v>
      </c>
      <c r="D175" s="10" t="s">
        <v>4</v>
      </c>
      <c r="E175" s="10" t="s">
        <v>462</v>
      </c>
      <c r="F175" s="10" t="s">
        <v>463</v>
      </c>
      <c r="G175" s="10" t="s">
        <v>464</v>
      </c>
    </row>
    <row r="176" spans="1:7" ht="28.9" customHeight="1">
      <c r="A176" s="11" t="s">
        <v>593</v>
      </c>
      <c r="B176" s="12" t="s">
        <v>594</v>
      </c>
      <c r="C176" s="11" t="s">
        <v>21</v>
      </c>
      <c r="D176" s="11" t="s">
        <v>494</v>
      </c>
      <c r="E176" s="13">
        <v>4.53E-2</v>
      </c>
      <c r="F176" s="14">
        <v>85.59</v>
      </c>
      <c r="G176" s="14">
        <v>3.87</v>
      </c>
    </row>
    <row r="177" spans="1:7" ht="28.9" customHeight="1">
      <c r="A177" s="11" t="s">
        <v>595</v>
      </c>
      <c r="B177" s="12" t="s">
        <v>596</v>
      </c>
      <c r="C177" s="11" t="s">
        <v>21</v>
      </c>
      <c r="D177" s="11" t="s">
        <v>497</v>
      </c>
      <c r="E177" s="13">
        <v>4.53E-2</v>
      </c>
      <c r="F177" s="14">
        <v>199.64</v>
      </c>
      <c r="G177" s="14">
        <v>9.0399999999999991</v>
      </c>
    </row>
    <row r="178" spans="1:7" ht="18" customHeight="1">
      <c r="A178" s="9"/>
      <c r="B178" s="9"/>
      <c r="C178" s="9"/>
      <c r="D178" s="9"/>
      <c r="E178" s="64" t="s">
        <v>498</v>
      </c>
      <c r="F178" s="64"/>
      <c r="G178" s="15">
        <v>12.91</v>
      </c>
    </row>
    <row r="179" spans="1:7" ht="15" customHeight="1">
      <c r="A179" s="63" t="s">
        <v>474</v>
      </c>
      <c r="B179" s="63"/>
      <c r="C179" s="10" t="s">
        <v>3</v>
      </c>
      <c r="D179" s="10" t="s">
        <v>4</v>
      </c>
      <c r="E179" s="10" t="s">
        <v>462</v>
      </c>
      <c r="F179" s="10" t="s">
        <v>463</v>
      </c>
      <c r="G179" s="10" t="s">
        <v>464</v>
      </c>
    </row>
    <row r="180" spans="1:7" ht="15" customHeight="1">
      <c r="A180" s="11" t="s">
        <v>477</v>
      </c>
      <c r="B180" s="12" t="s">
        <v>478</v>
      </c>
      <c r="C180" s="11" t="s">
        <v>21</v>
      </c>
      <c r="D180" s="11" t="s">
        <v>122</v>
      </c>
      <c r="E180" s="13">
        <v>0.35709999999999997</v>
      </c>
      <c r="F180" s="14">
        <v>20.13</v>
      </c>
      <c r="G180" s="14">
        <v>7.18</v>
      </c>
    </row>
    <row r="181" spans="1:7" ht="18" customHeight="1">
      <c r="A181" s="9"/>
      <c r="B181" s="9"/>
      <c r="C181" s="9"/>
      <c r="D181" s="9"/>
      <c r="E181" s="64" t="s">
        <v>479</v>
      </c>
      <c r="F181" s="64"/>
      <c r="G181" s="15">
        <v>7.18</v>
      </c>
    </row>
    <row r="182" spans="1:7" ht="15" customHeight="1">
      <c r="A182" s="63" t="s">
        <v>480</v>
      </c>
      <c r="B182" s="63"/>
      <c r="C182" s="10" t="s">
        <v>3</v>
      </c>
      <c r="D182" s="10" t="s">
        <v>4</v>
      </c>
      <c r="E182" s="10" t="s">
        <v>462</v>
      </c>
      <c r="F182" s="10" t="s">
        <v>463</v>
      </c>
      <c r="G182" s="10" t="s">
        <v>464</v>
      </c>
    </row>
    <row r="183" spans="1:7" ht="28.9" customHeight="1">
      <c r="A183" s="11" t="s">
        <v>597</v>
      </c>
      <c r="B183" s="12" t="s">
        <v>598</v>
      </c>
      <c r="C183" s="11" t="s">
        <v>582</v>
      </c>
      <c r="D183" s="11" t="s">
        <v>72</v>
      </c>
      <c r="E183" s="13">
        <v>6.0000000000000002E-5</v>
      </c>
      <c r="F183" s="14">
        <v>41784.160000000003</v>
      </c>
      <c r="G183" s="14">
        <v>2.5</v>
      </c>
    </row>
    <row r="184" spans="1:7" ht="15" customHeight="1">
      <c r="A184" s="9"/>
      <c r="B184" s="9"/>
      <c r="C184" s="9"/>
      <c r="D184" s="9"/>
      <c r="E184" s="64" t="s">
        <v>481</v>
      </c>
      <c r="F184" s="64"/>
      <c r="G184" s="15">
        <v>2.5</v>
      </c>
    </row>
    <row r="185" spans="1:7" ht="15" customHeight="1">
      <c r="A185" s="9"/>
      <c r="B185" s="9"/>
      <c r="C185" s="9"/>
      <c r="D185" s="9"/>
      <c r="E185" s="65" t="s">
        <v>482</v>
      </c>
      <c r="F185" s="65"/>
      <c r="G185" s="4">
        <v>22.59</v>
      </c>
    </row>
    <row r="186" spans="1:7" ht="10.15" customHeight="1">
      <c r="A186" s="9"/>
      <c r="B186" s="9"/>
      <c r="C186" s="66"/>
      <c r="D186" s="66"/>
      <c r="E186" s="9"/>
      <c r="F186" s="9"/>
      <c r="G186" s="9"/>
    </row>
    <row r="187" spans="1:7" ht="19.899999999999999" customHeight="1">
      <c r="A187" s="67" t="s">
        <v>599</v>
      </c>
      <c r="B187" s="67"/>
      <c r="C187" s="67"/>
      <c r="D187" s="67"/>
      <c r="E187" s="67"/>
      <c r="F187" s="67"/>
      <c r="G187" s="67"/>
    </row>
    <row r="188" spans="1:7" ht="15" customHeight="1">
      <c r="A188" s="63" t="s">
        <v>491</v>
      </c>
      <c r="B188" s="63"/>
      <c r="C188" s="10" t="s">
        <v>3</v>
      </c>
      <c r="D188" s="10" t="s">
        <v>4</v>
      </c>
      <c r="E188" s="10" t="s">
        <v>462</v>
      </c>
      <c r="F188" s="10" t="s">
        <v>463</v>
      </c>
      <c r="G188" s="10" t="s">
        <v>464</v>
      </c>
    </row>
    <row r="189" spans="1:7" ht="28.9" customHeight="1">
      <c r="A189" s="11" t="s">
        <v>593</v>
      </c>
      <c r="B189" s="12" t="s">
        <v>594</v>
      </c>
      <c r="C189" s="11" t="s">
        <v>21</v>
      </c>
      <c r="D189" s="11" t="s">
        <v>494</v>
      </c>
      <c r="E189" s="13">
        <v>3.5799999999999998E-2</v>
      </c>
      <c r="F189" s="14">
        <v>85.59</v>
      </c>
      <c r="G189" s="14">
        <v>3.06</v>
      </c>
    </row>
    <row r="190" spans="1:7" ht="28.9" customHeight="1">
      <c r="A190" s="11" t="s">
        <v>595</v>
      </c>
      <c r="B190" s="12" t="s">
        <v>596</v>
      </c>
      <c r="C190" s="11" t="s">
        <v>21</v>
      </c>
      <c r="D190" s="11" t="s">
        <v>497</v>
      </c>
      <c r="E190" s="13">
        <v>3.5799999999999998E-2</v>
      </c>
      <c r="F190" s="14">
        <v>199.64</v>
      </c>
      <c r="G190" s="14">
        <v>7.14</v>
      </c>
    </row>
    <row r="191" spans="1:7" ht="18" customHeight="1">
      <c r="A191" s="9"/>
      <c r="B191" s="9"/>
      <c r="C191" s="9"/>
      <c r="D191" s="9"/>
      <c r="E191" s="64" t="s">
        <v>498</v>
      </c>
      <c r="F191" s="64"/>
      <c r="G191" s="15">
        <v>10.199999999999999</v>
      </c>
    </row>
    <row r="192" spans="1:7" ht="15" customHeight="1">
      <c r="A192" s="63" t="s">
        <v>474</v>
      </c>
      <c r="B192" s="63"/>
      <c r="C192" s="10" t="s">
        <v>3</v>
      </c>
      <c r="D192" s="10" t="s">
        <v>4</v>
      </c>
      <c r="E192" s="10" t="s">
        <v>462</v>
      </c>
      <c r="F192" s="10" t="s">
        <v>463</v>
      </c>
      <c r="G192" s="10" t="s">
        <v>464</v>
      </c>
    </row>
    <row r="193" spans="1:7" ht="15" customHeight="1">
      <c r="A193" s="11" t="s">
        <v>477</v>
      </c>
      <c r="B193" s="12" t="s">
        <v>478</v>
      </c>
      <c r="C193" s="11" t="s">
        <v>21</v>
      </c>
      <c r="D193" s="11" t="s">
        <v>122</v>
      </c>
      <c r="E193" s="13">
        <v>0.28220000000000001</v>
      </c>
      <c r="F193" s="14">
        <v>20.13</v>
      </c>
      <c r="G193" s="14">
        <v>5.68</v>
      </c>
    </row>
    <row r="194" spans="1:7" ht="18" customHeight="1">
      <c r="A194" s="9"/>
      <c r="B194" s="9"/>
      <c r="C194" s="9"/>
      <c r="D194" s="9"/>
      <c r="E194" s="64" t="s">
        <v>479</v>
      </c>
      <c r="F194" s="64"/>
      <c r="G194" s="15">
        <v>5.68</v>
      </c>
    </row>
    <row r="195" spans="1:7" ht="15" customHeight="1">
      <c r="A195" s="63" t="s">
        <v>480</v>
      </c>
      <c r="B195" s="63"/>
      <c r="C195" s="10" t="s">
        <v>3</v>
      </c>
      <c r="D195" s="10" t="s">
        <v>4</v>
      </c>
      <c r="E195" s="10" t="s">
        <v>462</v>
      </c>
      <c r="F195" s="10" t="s">
        <v>463</v>
      </c>
      <c r="G195" s="10" t="s">
        <v>464</v>
      </c>
    </row>
    <row r="196" spans="1:7" ht="28.9" customHeight="1">
      <c r="A196" s="11" t="s">
        <v>600</v>
      </c>
      <c r="B196" s="12" t="s">
        <v>601</v>
      </c>
      <c r="C196" s="11" t="s">
        <v>582</v>
      </c>
      <c r="D196" s="11" t="s">
        <v>72</v>
      </c>
      <c r="E196" s="13">
        <v>8.0000000000000007E-5</v>
      </c>
      <c r="F196" s="14">
        <v>29948.57</v>
      </c>
      <c r="G196" s="14">
        <v>2.39</v>
      </c>
    </row>
    <row r="197" spans="1:7" ht="15" customHeight="1">
      <c r="A197" s="9"/>
      <c r="B197" s="9"/>
      <c r="C197" s="9"/>
      <c r="D197" s="9"/>
      <c r="E197" s="64" t="s">
        <v>481</v>
      </c>
      <c r="F197" s="64"/>
      <c r="G197" s="15">
        <v>2.39</v>
      </c>
    </row>
    <row r="198" spans="1:7" ht="15" customHeight="1">
      <c r="A198" s="9"/>
      <c r="B198" s="9"/>
      <c r="C198" s="9"/>
      <c r="D198" s="9"/>
      <c r="E198" s="65" t="s">
        <v>482</v>
      </c>
      <c r="F198" s="65"/>
      <c r="G198" s="4">
        <v>18.27</v>
      </c>
    </row>
    <row r="199" spans="1:7" ht="10.15" customHeight="1">
      <c r="A199" s="9"/>
      <c r="B199" s="9"/>
      <c r="C199" s="66"/>
      <c r="D199" s="66"/>
      <c r="E199" s="9"/>
      <c r="F199" s="9"/>
      <c r="G199" s="9"/>
    </row>
    <row r="200" spans="1:7" ht="19.899999999999999" customHeight="1">
      <c r="A200" s="67" t="s">
        <v>602</v>
      </c>
      <c r="B200" s="67"/>
      <c r="C200" s="67"/>
      <c r="D200" s="67"/>
      <c r="E200" s="67"/>
      <c r="F200" s="67"/>
      <c r="G200" s="67"/>
    </row>
    <row r="201" spans="1:7" ht="15" customHeight="1">
      <c r="A201" s="63" t="s">
        <v>491</v>
      </c>
      <c r="B201" s="63"/>
      <c r="C201" s="10" t="s">
        <v>3</v>
      </c>
      <c r="D201" s="10" t="s">
        <v>4</v>
      </c>
      <c r="E201" s="10" t="s">
        <v>462</v>
      </c>
      <c r="F201" s="10" t="s">
        <v>463</v>
      </c>
      <c r="G201" s="10" t="s">
        <v>464</v>
      </c>
    </row>
    <row r="202" spans="1:7" ht="28.9" customHeight="1">
      <c r="A202" s="11" t="s">
        <v>603</v>
      </c>
      <c r="B202" s="12" t="s">
        <v>604</v>
      </c>
      <c r="C202" s="11" t="s">
        <v>21</v>
      </c>
      <c r="D202" s="11" t="s">
        <v>494</v>
      </c>
      <c r="E202" s="13">
        <v>3.0200000000000001E-2</v>
      </c>
      <c r="F202" s="14">
        <v>28.54</v>
      </c>
      <c r="G202" s="14">
        <v>0.86</v>
      </c>
    </row>
    <row r="203" spans="1:7" ht="28.9" customHeight="1">
      <c r="A203" s="11" t="s">
        <v>605</v>
      </c>
      <c r="B203" s="12" t="s">
        <v>606</v>
      </c>
      <c r="C203" s="11" t="s">
        <v>21</v>
      </c>
      <c r="D203" s="11" t="s">
        <v>497</v>
      </c>
      <c r="E203" s="13">
        <v>3.2500000000000001E-2</v>
      </c>
      <c r="F203" s="14">
        <v>34.58</v>
      </c>
      <c r="G203" s="14">
        <v>1.1200000000000001</v>
      </c>
    </row>
    <row r="204" spans="1:7" ht="46.15" customHeight="1">
      <c r="A204" s="11" t="s">
        <v>607</v>
      </c>
      <c r="B204" s="12" t="s">
        <v>608</v>
      </c>
      <c r="C204" s="11" t="s">
        <v>21</v>
      </c>
      <c r="D204" s="11" t="s">
        <v>494</v>
      </c>
      <c r="E204" s="13">
        <v>0.3972</v>
      </c>
      <c r="F204" s="14">
        <v>63.2</v>
      </c>
      <c r="G204" s="14">
        <v>25.1</v>
      </c>
    </row>
    <row r="205" spans="1:7" ht="46.15" customHeight="1">
      <c r="A205" s="11" t="s">
        <v>609</v>
      </c>
      <c r="B205" s="12" t="s">
        <v>610</v>
      </c>
      <c r="C205" s="11" t="s">
        <v>21</v>
      </c>
      <c r="D205" s="11" t="s">
        <v>497</v>
      </c>
      <c r="E205" s="13">
        <v>7.9399999999999998E-2</v>
      </c>
      <c r="F205" s="14">
        <v>142.75</v>
      </c>
      <c r="G205" s="14">
        <v>11.33</v>
      </c>
    </row>
    <row r="206" spans="1:7" ht="18" customHeight="1">
      <c r="A206" s="9"/>
      <c r="B206" s="9"/>
      <c r="C206" s="9"/>
      <c r="D206" s="9"/>
      <c r="E206" s="64" t="s">
        <v>498</v>
      </c>
      <c r="F206" s="64"/>
      <c r="G206" s="15">
        <v>38.409999999999997</v>
      </c>
    </row>
    <row r="207" spans="1:7" ht="15" customHeight="1">
      <c r="A207" s="63" t="s">
        <v>474</v>
      </c>
      <c r="B207" s="63"/>
      <c r="C207" s="10" t="s">
        <v>3</v>
      </c>
      <c r="D207" s="10" t="s">
        <v>4</v>
      </c>
      <c r="E207" s="10" t="s">
        <v>462</v>
      </c>
      <c r="F207" s="10" t="s">
        <v>463</v>
      </c>
      <c r="G207" s="10" t="s">
        <v>464</v>
      </c>
    </row>
    <row r="208" spans="1:7" ht="15" customHeight="1">
      <c r="A208" s="11" t="s">
        <v>611</v>
      </c>
      <c r="B208" s="12" t="s">
        <v>612</v>
      </c>
      <c r="C208" s="11" t="s">
        <v>21</v>
      </c>
      <c r="D208" s="11" t="s">
        <v>122</v>
      </c>
      <c r="E208" s="13">
        <v>0.57199999999999995</v>
      </c>
      <c r="F208" s="14">
        <v>24.93</v>
      </c>
      <c r="G208" s="14">
        <v>14.25</v>
      </c>
    </row>
    <row r="209" spans="1:7" ht="15" customHeight="1">
      <c r="A209" s="11" t="s">
        <v>477</v>
      </c>
      <c r="B209" s="12" t="s">
        <v>478</v>
      </c>
      <c r="C209" s="11" t="s">
        <v>21</v>
      </c>
      <c r="D209" s="11" t="s">
        <v>122</v>
      </c>
      <c r="E209" s="13">
        <v>0.8579</v>
      </c>
      <c r="F209" s="14">
        <v>20.13</v>
      </c>
      <c r="G209" s="14">
        <v>17.260000000000002</v>
      </c>
    </row>
    <row r="210" spans="1:7" ht="18" customHeight="1">
      <c r="A210" s="9"/>
      <c r="B210" s="9"/>
      <c r="C210" s="9"/>
      <c r="D210" s="9"/>
      <c r="E210" s="64" t="s">
        <v>479</v>
      </c>
      <c r="F210" s="64"/>
      <c r="G210" s="15">
        <v>31.51</v>
      </c>
    </row>
    <row r="211" spans="1:7" ht="15" customHeight="1">
      <c r="A211" s="9"/>
      <c r="B211" s="9"/>
      <c r="C211" s="9"/>
      <c r="D211" s="9"/>
      <c r="E211" s="65" t="s">
        <v>482</v>
      </c>
      <c r="F211" s="65"/>
      <c r="G211" s="4">
        <v>69.92</v>
      </c>
    </row>
    <row r="212" spans="1:7" ht="10.15" customHeight="1">
      <c r="A212" s="9"/>
      <c r="B212" s="9"/>
      <c r="C212" s="66"/>
      <c r="D212" s="66"/>
      <c r="E212" s="9"/>
      <c r="F212" s="9"/>
      <c r="G212" s="9"/>
    </row>
    <row r="213" spans="1:7" ht="19.899999999999999" customHeight="1">
      <c r="A213" s="67" t="s">
        <v>613</v>
      </c>
      <c r="B213" s="67"/>
      <c r="C213" s="67"/>
      <c r="D213" s="67"/>
      <c r="E213" s="67"/>
      <c r="F213" s="67"/>
      <c r="G213" s="67"/>
    </row>
    <row r="214" spans="1:7" ht="15" customHeight="1">
      <c r="A214" s="63" t="s">
        <v>491</v>
      </c>
      <c r="B214" s="63"/>
      <c r="C214" s="10" t="s">
        <v>3</v>
      </c>
      <c r="D214" s="10" t="s">
        <v>4</v>
      </c>
      <c r="E214" s="10" t="s">
        <v>462</v>
      </c>
      <c r="F214" s="10" t="s">
        <v>463</v>
      </c>
      <c r="G214" s="10" t="s">
        <v>464</v>
      </c>
    </row>
    <row r="215" spans="1:7" ht="28.9" customHeight="1">
      <c r="A215" s="11" t="s">
        <v>593</v>
      </c>
      <c r="B215" s="12" t="s">
        <v>594</v>
      </c>
      <c r="C215" s="11" t="s">
        <v>21</v>
      </c>
      <c r="D215" s="11" t="s">
        <v>494</v>
      </c>
      <c r="E215" s="13">
        <v>0.33600000000000002</v>
      </c>
      <c r="F215" s="14">
        <v>85.59</v>
      </c>
      <c r="G215" s="14">
        <v>28.75</v>
      </c>
    </row>
    <row r="216" spans="1:7" ht="28.9" customHeight="1">
      <c r="A216" s="11" t="s">
        <v>595</v>
      </c>
      <c r="B216" s="12" t="s">
        <v>596</v>
      </c>
      <c r="C216" s="11" t="s">
        <v>21</v>
      </c>
      <c r="D216" s="11" t="s">
        <v>497</v>
      </c>
      <c r="E216" s="13">
        <v>5.8999999999999997E-2</v>
      </c>
      <c r="F216" s="14">
        <v>199.64</v>
      </c>
      <c r="G216" s="14">
        <v>11.77</v>
      </c>
    </row>
    <row r="217" spans="1:7" ht="18" customHeight="1">
      <c r="A217" s="9"/>
      <c r="B217" s="9"/>
      <c r="C217" s="9"/>
      <c r="D217" s="9"/>
      <c r="E217" s="64" t="s">
        <v>498</v>
      </c>
      <c r="F217" s="64"/>
      <c r="G217" s="15">
        <v>40.520000000000003</v>
      </c>
    </row>
    <row r="218" spans="1:7" ht="15" customHeight="1">
      <c r="A218" s="63" t="s">
        <v>474</v>
      </c>
      <c r="B218" s="63"/>
      <c r="C218" s="10" t="s">
        <v>3</v>
      </c>
      <c r="D218" s="10" t="s">
        <v>4</v>
      </c>
      <c r="E218" s="10" t="s">
        <v>462</v>
      </c>
      <c r="F218" s="10" t="s">
        <v>463</v>
      </c>
      <c r="G218" s="10" t="s">
        <v>464</v>
      </c>
    </row>
    <row r="219" spans="1:7" ht="15" customHeight="1">
      <c r="A219" s="11" t="s">
        <v>477</v>
      </c>
      <c r="B219" s="12" t="s">
        <v>478</v>
      </c>
      <c r="C219" s="11" t="s">
        <v>21</v>
      </c>
      <c r="D219" s="11" t="s">
        <v>122</v>
      </c>
      <c r="E219" s="13">
        <v>0.6</v>
      </c>
      <c r="F219" s="14">
        <v>20.13</v>
      </c>
      <c r="G219" s="14">
        <v>12.07</v>
      </c>
    </row>
    <row r="220" spans="1:7" ht="18" customHeight="1">
      <c r="A220" s="9"/>
      <c r="B220" s="9"/>
      <c r="C220" s="9"/>
      <c r="D220" s="9"/>
      <c r="E220" s="64" t="s">
        <v>479</v>
      </c>
      <c r="F220" s="64"/>
      <c r="G220" s="15">
        <v>12.07</v>
      </c>
    </row>
    <row r="221" spans="1:7" ht="15" customHeight="1">
      <c r="A221" s="9"/>
      <c r="B221" s="9"/>
      <c r="C221" s="9"/>
      <c r="D221" s="9"/>
      <c r="E221" s="65" t="s">
        <v>482</v>
      </c>
      <c r="F221" s="65"/>
      <c r="G221" s="4">
        <v>52.59</v>
      </c>
    </row>
    <row r="222" spans="1:7" ht="10.15" customHeight="1">
      <c r="A222" s="9"/>
      <c r="B222" s="9"/>
      <c r="C222" s="66"/>
      <c r="D222" s="66"/>
      <c r="E222" s="9"/>
      <c r="F222" s="9"/>
      <c r="G222" s="9"/>
    </row>
    <row r="223" spans="1:7" ht="19.899999999999999" customHeight="1">
      <c r="A223" s="67" t="s">
        <v>614</v>
      </c>
      <c r="B223" s="67"/>
      <c r="C223" s="67"/>
      <c r="D223" s="67"/>
      <c r="E223" s="67"/>
      <c r="F223" s="67"/>
      <c r="G223" s="67"/>
    </row>
    <row r="224" spans="1:7" ht="15" customHeight="1">
      <c r="A224" s="63" t="s">
        <v>491</v>
      </c>
      <c r="B224" s="63"/>
      <c r="C224" s="10" t="s">
        <v>3</v>
      </c>
      <c r="D224" s="10" t="s">
        <v>4</v>
      </c>
      <c r="E224" s="10" t="s">
        <v>462</v>
      </c>
      <c r="F224" s="10" t="s">
        <v>463</v>
      </c>
      <c r="G224" s="10" t="s">
        <v>464</v>
      </c>
    </row>
    <row r="225" spans="1:7" ht="37.9" customHeight="1">
      <c r="A225" s="11" t="s">
        <v>615</v>
      </c>
      <c r="B225" s="12" t="s">
        <v>616</v>
      </c>
      <c r="C225" s="11" t="s">
        <v>21</v>
      </c>
      <c r="D225" s="11" t="s">
        <v>494</v>
      </c>
      <c r="E225" s="13">
        <v>1.7299999999999999E-2</v>
      </c>
      <c r="F225" s="14">
        <v>67.38</v>
      </c>
      <c r="G225" s="14">
        <v>1.1599999999999999</v>
      </c>
    </row>
    <row r="226" spans="1:7" ht="37.9" customHeight="1">
      <c r="A226" s="11" t="s">
        <v>617</v>
      </c>
      <c r="B226" s="12" t="s">
        <v>618</v>
      </c>
      <c r="C226" s="11" t="s">
        <v>21</v>
      </c>
      <c r="D226" s="11" t="s">
        <v>497</v>
      </c>
      <c r="E226" s="13">
        <v>4.0300000000000002E-2</v>
      </c>
      <c r="F226" s="14">
        <v>260.97000000000003</v>
      </c>
      <c r="G226" s="14">
        <v>10.51</v>
      </c>
    </row>
    <row r="227" spans="1:7" ht="18" customHeight="1">
      <c r="A227" s="9"/>
      <c r="B227" s="9"/>
      <c r="C227" s="9"/>
      <c r="D227" s="9"/>
      <c r="E227" s="64" t="s">
        <v>498</v>
      </c>
      <c r="F227" s="64"/>
      <c r="G227" s="15">
        <v>11.67</v>
      </c>
    </row>
    <row r="228" spans="1:7" ht="15" customHeight="1">
      <c r="A228" s="63" t="s">
        <v>474</v>
      </c>
      <c r="B228" s="63"/>
      <c r="C228" s="10" t="s">
        <v>3</v>
      </c>
      <c r="D228" s="10" t="s">
        <v>4</v>
      </c>
      <c r="E228" s="10" t="s">
        <v>462</v>
      </c>
      <c r="F228" s="10" t="s">
        <v>463</v>
      </c>
      <c r="G228" s="10" t="s">
        <v>464</v>
      </c>
    </row>
    <row r="229" spans="1:7" ht="15" customHeight="1">
      <c r="A229" s="11" t="s">
        <v>477</v>
      </c>
      <c r="B229" s="12" t="s">
        <v>478</v>
      </c>
      <c r="C229" s="11" t="s">
        <v>21</v>
      </c>
      <c r="D229" s="11" t="s">
        <v>122</v>
      </c>
      <c r="E229" s="13">
        <v>0.1153</v>
      </c>
      <c r="F229" s="14">
        <v>20.13</v>
      </c>
      <c r="G229" s="14">
        <v>2.3199999999999998</v>
      </c>
    </row>
    <row r="230" spans="1:7" ht="18" customHeight="1">
      <c r="A230" s="9"/>
      <c r="B230" s="9"/>
      <c r="C230" s="9"/>
      <c r="D230" s="9"/>
      <c r="E230" s="64" t="s">
        <v>479</v>
      </c>
      <c r="F230" s="64"/>
      <c r="G230" s="15">
        <v>2.3199999999999998</v>
      </c>
    </row>
    <row r="231" spans="1:7" ht="15" customHeight="1">
      <c r="A231" s="9"/>
      <c r="B231" s="9"/>
      <c r="C231" s="9"/>
      <c r="D231" s="9"/>
      <c r="E231" s="65" t="s">
        <v>482</v>
      </c>
      <c r="F231" s="65"/>
      <c r="G231" s="4">
        <v>13.99</v>
      </c>
    </row>
    <row r="232" spans="1:7" ht="10.15" customHeight="1">
      <c r="A232" s="9"/>
      <c r="B232" s="9"/>
      <c r="C232" s="66"/>
      <c r="D232" s="66"/>
      <c r="E232" s="9"/>
      <c r="F232" s="9"/>
      <c r="G232" s="9"/>
    </row>
    <row r="233" spans="1:7" ht="19.899999999999999" customHeight="1">
      <c r="A233" s="67" t="s">
        <v>619</v>
      </c>
      <c r="B233" s="67"/>
      <c r="C233" s="67"/>
      <c r="D233" s="67"/>
      <c r="E233" s="67"/>
      <c r="F233" s="67"/>
      <c r="G233" s="67"/>
    </row>
    <row r="234" spans="1:7" ht="15" customHeight="1">
      <c r="A234" s="63" t="s">
        <v>491</v>
      </c>
      <c r="B234" s="63"/>
      <c r="C234" s="10" t="s">
        <v>3</v>
      </c>
      <c r="D234" s="10" t="s">
        <v>4</v>
      </c>
      <c r="E234" s="10" t="s">
        <v>462</v>
      </c>
      <c r="F234" s="10" t="s">
        <v>463</v>
      </c>
      <c r="G234" s="10" t="s">
        <v>464</v>
      </c>
    </row>
    <row r="235" spans="1:7" ht="37.9" customHeight="1">
      <c r="A235" s="11" t="s">
        <v>617</v>
      </c>
      <c r="B235" s="12" t="s">
        <v>618</v>
      </c>
      <c r="C235" s="11" t="s">
        <v>21</v>
      </c>
      <c r="D235" s="11" t="s">
        <v>497</v>
      </c>
      <c r="E235" s="13">
        <v>0.1</v>
      </c>
      <c r="F235" s="14">
        <v>260.97000000000003</v>
      </c>
      <c r="G235" s="14">
        <v>26.09</v>
      </c>
    </row>
    <row r="236" spans="1:7" ht="18" customHeight="1">
      <c r="A236" s="9"/>
      <c r="B236" s="9"/>
      <c r="C236" s="9"/>
      <c r="D236" s="9"/>
      <c r="E236" s="64" t="s">
        <v>498</v>
      </c>
      <c r="F236" s="64"/>
      <c r="G236" s="15">
        <v>26.09</v>
      </c>
    </row>
    <row r="237" spans="1:7" ht="15" customHeight="1">
      <c r="A237" s="63" t="s">
        <v>461</v>
      </c>
      <c r="B237" s="63"/>
      <c r="C237" s="10" t="s">
        <v>3</v>
      </c>
      <c r="D237" s="10" t="s">
        <v>4</v>
      </c>
      <c r="E237" s="10" t="s">
        <v>462</v>
      </c>
      <c r="F237" s="10" t="s">
        <v>463</v>
      </c>
      <c r="G237" s="10" t="s">
        <v>464</v>
      </c>
    </row>
    <row r="238" spans="1:7" ht="15" customHeight="1">
      <c r="A238" s="11" t="s">
        <v>544</v>
      </c>
      <c r="B238" s="12" t="s">
        <v>545</v>
      </c>
      <c r="C238" s="11" t="s">
        <v>21</v>
      </c>
      <c r="D238" s="11" t="s">
        <v>311</v>
      </c>
      <c r="E238" s="13">
        <v>0.36849999999999999</v>
      </c>
      <c r="F238" s="14">
        <v>26.99</v>
      </c>
      <c r="G238" s="14">
        <v>9.94</v>
      </c>
    </row>
    <row r="239" spans="1:7" ht="21" customHeight="1">
      <c r="A239" s="11" t="s">
        <v>620</v>
      </c>
      <c r="B239" s="12" t="s">
        <v>621</v>
      </c>
      <c r="C239" s="11" t="s">
        <v>21</v>
      </c>
      <c r="D239" s="11" t="s">
        <v>72</v>
      </c>
      <c r="E239" s="13">
        <v>176.22470000000001</v>
      </c>
      <c r="F239" s="14">
        <v>4.95</v>
      </c>
      <c r="G239" s="14">
        <v>872.31</v>
      </c>
    </row>
    <row r="240" spans="1:7" ht="21" customHeight="1">
      <c r="A240" s="11" t="s">
        <v>622</v>
      </c>
      <c r="B240" s="12" t="s">
        <v>623</v>
      </c>
      <c r="C240" s="11" t="s">
        <v>21</v>
      </c>
      <c r="D240" s="11" t="s">
        <v>72</v>
      </c>
      <c r="E240" s="13">
        <v>41.182200000000002</v>
      </c>
      <c r="F240" s="14">
        <v>5.77</v>
      </c>
      <c r="G240" s="14">
        <v>237.62</v>
      </c>
    </row>
    <row r="241" spans="1:7" ht="21" customHeight="1">
      <c r="A241" s="11" t="s">
        <v>624</v>
      </c>
      <c r="B241" s="12" t="s">
        <v>625</v>
      </c>
      <c r="C241" s="11" t="s">
        <v>21</v>
      </c>
      <c r="D241" s="11" t="s">
        <v>72</v>
      </c>
      <c r="E241" s="13">
        <v>63.7378</v>
      </c>
      <c r="F241" s="14">
        <v>2.92</v>
      </c>
      <c r="G241" s="14">
        <v>186.11</v>
      </c>
    </row>
    <row r="242" spans="1:7" ht="28.9" customHeight="1">
      <c r="A242" s="11" t="s">
        <v>626</v>
      </c>
      <c r="B242" s="12" t="s">
        <v>627</v>
      </c>
      <c r="C242" s="11" t="s">
        <v>21</v>
      </c>
      <c r="D242" s="11" t="s">
        <v>17</v>
      </c>
      <c r="E242" s="13">
        <v>24.563600000000001</v>
      </c>
      <c r="F242" s="14">
        <v>33.74</v>
      </c>
      <c r="G242" s="14">
        <v>828.77</v>
      </c>
    </row>
    <row r="243" spans="1:7" ht="28.9" customHeight="1">
      <c r="A243" s="11" t="s">
        <v>628</v>
      </c>
      <c r="B243" s="12" t="s">
        <v>629</v>
      </c>
      <c r="C243" s="11" t="s">
        <v>21</v>
      </c>
      <c r="D243" s="11" t="s">
        <v>56</v>
      </c>
      <c r="E243" s="13">
        <v>15.84</v>
      </c>
      <c r="F243" s="14">
        <v>5.37</v>
      </c>
      <c r="G243" s="14">
        <v>85.06</v>
      </c>
    </row>
    <row r="244" spans="1:7" ht="15" customHeight="1">
      <c r="A244" s="9"/>
      <c r="B244" s="9"/>
      <c r="C244" s="9"/>
      <c r="D244" s="9"/>
      <c r="E244" s="64" t="s">
        <v>473</v>
      </c>
      <c r="F244" s="64"/>
      <c r="G244" s="15">
        <v>2219.81</v>
      </c>
    </row>
    <row r="245" spans="1:7" ht="15" customHeight="1">
      <c r="A245" s="63" t="s">
        <v>474</v>
      </c>
      <c r="B245" s="63"/>
      <c r="C245" s="10" t="s">
        <v>3</v>
      </c>
      <c r="D245" s="10" t="s">
        <v>4</v>
      </c>
      <c r="E245" s="10" t="s">
        <v>462</v>
      </c>
      <c r="F245" s="10" t="s">
        <v>463</v>
      </c>
      <c r="G245" s="10" t="s">
        <v>464</v>
      </c>
    </row>
    <row r="246" spans="1:7" ht="15" customHeight="1">
      <c r="A246" s="11" t="s">
        <v>630</v>
      </c>
      <c r="B246" s="12" t="s">
        <v>631</v>
      </c>
      <c r="C246" s="11" t="s">
        <v>21</v>
      </c>
      <c r="D246" s="11" t="s">
        <v>122</v>
      </c>
      <c r="E246" s="13">
        <v>0.7369</v>
      </c>
      <c r="F246" s="14">
        <v>24.73</v>
      </c>
      <c r="G246" s="14">
        <v>18.22</v>
      </c>
    </row>
    <row r="247" spans="1:7" ht="15" customHeight="1">
      <c r="A247" s="11" t="s">
        <v>611</v>
      </c>
      <c r="B247" s="12" t="s">
        <v>612</v>
      </c>
      <c r="C247" s="11" t="s">
        <v>21</v>
      </c>
      <c r="D247" s="11" t="s">
        <v>122</v>
      </c>
      <c r="E247" s="13">
        <v>17.753399999999999</v>
      </c>
      <c r="F247" s="14">
        <v>24.93</v>
      </c>
      <c r="G247" s="14">
        <v>442.59</v>
      </c>
    </row>
    <row r="248" spans="1:7" ht="15" customHeight="1">
      <c r="A248" s="11" t="s">
        <v>477</v>
      </c>
      <c r="B248" s="12" t="s">
        <v>478</v>
      </c>
      <c r="C248" s="11" t="s">
        <v>21</v>
      </c>
      <c r="D248" s="11" t="s">
        <v>122</v>
      </c>
      <c r="E248" s="13">
        <v>14.861700000000001</v>
      </c>
      <c r="F248" s="14">
        <v>20.13</v>
      </c>
      <c r="G248" s="14">
        <v>299.16000000000003</v>
      </c>
    </row>
    <row r="249" spans="1:7" ht="18" customHeight="1">
      <c r="A249" s="9"/>
      <c r="B249" s="9"/>
      <c r="C249" s="9"/>
      <c r="D249" s="9"/>
      <c r="E249" s="64" t="s">
        <v>479</v>
      </c>
      <c r="F249" s="64"/>
      <c r="G249" s="15">
        <v>759.97</v>
      </c>
    </row>
    <row r="250" spans="1:7" ht="15" customHeight="1">
      <c r="A250" s="63" t="s">
        <v>480</v>
      </c>
      <c r="B250" s="63"/>
      <c r="C250" s="10" t="s">
        <v>3</v>
      </c>
      <c r="D250" s="10" t="s">
        <v>4</v>
      </c>
      <c r="E250" s="10" t="s">
        <v>462</v>
      </c>
      <c r="F250" s="10" t="s">
        <v>463</v>
      </c>
      <c r="G250" s="10" t="s">
        <v>464</v>
      </c>
    </row>
    <row r="251" spans="1:7" ht="28.9" customHeight="1">
      <c r="A251" s="11" t="s">
        <v>632</v>
      </c>
      <c r="B251" s="12" t="s">
        <v>633</v>
      </c>
      <c r="C251" s="11" t="s">
        <v>21</v>
      </c>
      <c r="D251" s="11" t="s">
        <v>45</v>
      </c>
      <c r="E251" s="13">
        <v>0.53410000000000002</v>
      </c>
      <c r="F251" s="14">
        <v>662.45</v>
      </c>
      <c r="G251" s="14">
        <v>353.81</v>
      </c>
    </row>
    <row r="252" spans="1:7" ht="21" customHeight="1">
      <c r="A252" s="11" t="s">
        <v>634</v>
      </c>
      <c r="B252" s="12" t="s">
        <v>635</v>
      </c>
      <c r="C252" s="11" t="s">
        <v>21</v>
      </c>
      <c r="D252" s="11" t="s">
        <v>311</v>
      </c>
      <c r="E252" s="13">
        <v>8.8606999999999996</v>
      </c>
      <c r="F252" s="14">
        <v>15.09</v>
      </c>
      <c r="G252" s="14">
        <v>133.69999999999999</v>
      </c>
    </row>
    <row r="253" spans="1:7" ht="28.9" customHeight="1">
      <c r="A253" s="11" t="s">
        <v>636</v>
      </c>
      <c r="B253" s="12" t="s">
        <v>637</v>
      </c>
      <c r="C253" s="11" t="s">
        <v>21</v>
      </c>
      <c r="D253" s="11" t="s">
        <v>17</v>
      </c>
      <c r="E253" s="13">
        <v>13.464</v>
      </c>
      <c r="F253" s="14">
        <v>4.4000000000000004</v>
      </c>
      <c r="G253" s="14">
        <v>59.24</v>
      </c>
    </row>
    <row r="254" spans="1:7" ht="28.9" customHeight="1">
      <c r="A254" s="11" t="s">
        <v>638</v>
      </c>
      <c r="B254" s="12" t="s">
        <v>639</v>
      </c>
      <c r="C254" s="11" t="s">
        <v>21</v>
      </c>
      <c r="D254" s="11" t="s">
        <v>17</v>
      </c>
      <c r="E254" s="13">
        <v>8.41</v>
      </c>
      <c r="F254" s="14">
        <v>3.11</v>
      </c>
      <c r="G254" s="14">
        <v>26.15</v>
      </c>
    </row>
    <row r="255" spans="1:7" ht="28.9" customHeight="1">
      <c r="A255" s="11" t="s">
        <v>640</v>
      </c>
      <c r="B255" s="12" t="s">
        <v>641</v>
      </c>
      <c r="C255" s="11" t="s">
        <v>21</v>
      </c>
      <c r="D255" s="11" t="s">
        <v>45</v>
      </c>
      <c r="E255" s="13">
        <v>2.3509000000000002</v>
      </c>
      <c r="F255" s="14">
        <v>433.97</v>
      </c>
      <c r="G255" s="14">
        <v>1020.22</v>
      </c>
    </row>
    <row r="256" spans="1:7" ht="21" customHeight="1">
      <c r="A256" s="11" t="s">
        <v>142</v>
      </c>
      <c r="B256" s="12" t="s">
        <v>143</v>
      </c>
      <c r="C256" s="11" t="s">
        <v>21</v>
      </c>
      <c r="D256" s="11" t="s">
        <v>45</v>
      </c>
      <c r="E256" s="13">
        <v>1.6819999999999999</v>
      </c>
      <c r="F256" s="14">
        <v>79.63</v>
      </c>
      <c r="G256" s="14">
        <v>133.93</v>
      </c>
    </row>
    <row r="257" spans="1:7" ht="28.9" customHeight="1">
      <c r="A257" s="11" t="s">
        <v>642</v>
      </c>
      <c r="B257" s="12" t="s">
        <v>643</v>
      </c>
      <c r="C257" s="11" t="s">
        <v>21</v>
      </c>
      <c r="D257" s="11" t="s">
        <v>17</v>
      </c>
      <c r="E257" s="13">
        <v>2.9159999999999999</v>
      </c>
      <c r="F257" s="14">
        <v>74.010000000000005</v>
      </c>
      <c r="G257" s="14">
        <v>215.81</v>
      </c>
    </row>
    <row r="258" spans="1:7" ht="21" customHeight="1">
      <c r="A258" s="11" t="s">
        <v>294</v>
      </c>
      <c r="B258" s="12" t="s">
        <v>295</v>
      </c>
      <c r="C258" s="11" t="s">
        <v>21</v>
      </c>
      <c r="D258" s="11" t="s">
        <v>45</v>
      </c>
      <c r="E258" s="13">
        <v>2.8612000000000002</v>
      </c>
      <c r="F258" s="14">
        <v>272.14999999999998</v>
      </c>
      <c r="G258" s="14">
        <v>778.67</v>
      </c>
    </row>
    <row r="259" spans="1:7" ht="28.9" customHeight="1">
      <c r="A259" s="11" t="s">
        <v>644</v>
      </c>
      <c r="B259" s="12" t="s">
        <v>645</v>
      </c>
      <c r="C259" s="11" t="s">
        <v>21</v>
      </c>
      <c r="D259" s="11" t="s">
        <v>45</v>
      </c>
      <c r="E259" s="13">
        <v>0.84099999999999997</v>
      </c>
      <c r="F259" s="14">
        <v>135.66</v>
      </c>
      <c r="G259" s="14">
        <v>114.09</v>
      </c>
    </row>
    <row r="260" spans="1:7" ht="21" customHeight="1">
      <c r="A260" s="11" t="s">
        <v>646</v>
      </c>
      <c r="B260" s="12" t="s">
        <v>647</v>
      </c>
      <c r="C260" s="11" t="s">
        <v>21</v>
      </c>
      <c r="D260" s="11" t="s">
        <v>45</v>
      </c>
      <c r="E260" s="13">
        <v>0.51029999999999998</v>
      </c>
      <c r="F260" s="14">
        <v>563.04</v>
      </c>
      <c r="G260" s="14">
        <v>287.31</v>
      </c>
    </row>
    <row r="261" spans="1:7" ht="28.9" customHeight="1">
      <c r="A261" s="11" t="s">
        <v>648</v>
      </c>
      <c r="B261" s="12" t="s">
        <v>649</v>
      </c>
      <c r="C261" s="11" t="s">
        <v>21</v>
      </c>
      <c r="D261" s="11" t="s">
        <v>17</v>
      </c>
      <c r="E261" s="13">
        <v>5.0244</v>
      </c>
      <c r="F261" s="14">
        <v>43.72</v>
      </c>
      <c r="G261" s="14">
        <v>219.66</v>
      </c>
    </row>
    <row r="262" spans="1:7" ht="15" customHeight="1">
      <c r="A262" s="9"/>
      <c r="B262" s="9"/>
      <c r="C262" s="9"/>
      <c r="D262" s="9"/>
      <c r="E262" s="64" t="s">
        <v>481</v>
      </c>
      <c r="F262" s="64"/>
      <c r="G262" s="15">
        <v>3342.59</v>
      </c>
    </row>
    <row r="263" spans="1:7" ht="15" customHeight="1">
      <c r="A263" s="9"/>
      <c r="B263" s="9"/>
      <c r="C263" s="9"/>
      <c r="D263" s="9"/>
      <c r="E263" s="65" t="s">
        <v>482</v>
      </c>
      <c r="F263" s="65"/>
      <c r="G263" s="4">
        <v>6348.46</v>
      </c>
    </row>
    <row r="264" spans="1:7" ht="10.15" customHeight="1">
      <c r="A264" s="9"/>
      <c r="B264" s="9"/>
      <c r="C264" s="66"/>
      <c r="D264" s="66"/>
      <c r="E264" s="9"/>
      <c r="F264" s="9"/>
      <c r="G264" s="9"/>
    </row>
    <row r="265" spans="1:7" ht="19.899999999999999" customHeight="1">
      <c r="A265" s="67" t="s">
        <v>650</v>
      </c>
      <c r="B265" s="67"/>
      <c r="C265" s="67"/>
      <c r="D265" s="67"/>
      <c r="E265" s="67"/>
      <c r="F265" s="67"/>
      <c r="G265" s="67"/>
    </row>
    <row r="266" spans="1:7" ht="15" customHeight="1">
      <c r="A266" s="63" t="s">
        <v>491</v>
      </c>
      <c r="B266" s="63"/>
      <c r="C266" s="10" t="s">
        <v>3</v>
      </c>
      <c r="D266" s="10" t="s">
        <v>4</v>
      </c>
      <c r="E266" s="10" t="s">
        <v>462</v>
      </c>
      <c r="F266" s="10" t="s">
        <v>463</v>
      </c>
      <c r="G266" s="10" t="s">
        <v>464</v>
      </c>
    </row>
    <row r="267" spans="1:7" ht="37.9" customHeight="1">
      <c r="A267" s="11" t="s">
        <v>617</v>
      </c>
      <c r="B267" s="12" t="s">
        <v>618</v>
      </c>
      <c r="C267" s="11" t="s">
        <v>21</v>
      </c>
      <c r="D267" s="11" t="s">
        <v>497</v>
      </c>
      <c r="E267" s="13">
        <v>0.1</v>
      </c>
      <c r="F267" s="14">
        <v>260.97000000000003</v>
      </c>
      <c r="G267" s="14">
        <v>26.09</v>
      </c>
    </row>
    <row r="268" spans="1:7" ht="18" customHeight="1">
      <c r="A268" s="9"/>
      <c r="B268" s="9"/>
      <c r="C268" s="9"/>
      <c r="D268" s="9"/>
      <c r="E268" s="64" t="s">
        <v>498</v>
      </c>
      <c r="F268" s="64"/>
      <c r="G268" s="15">
        <v>26.09</v>
      </c>
    </row>
    <row r="269" spans="1:7" ht="15" customHeight="1">
      <c r="A269" s="63" t="s">
        <v>461</v>
      </c>
      <c r="B269" s="63"/>
      <c r="C269" s="10" t="s">
        <v>3</v>
      </c>
      <c r="D269" s="10" t="s">
        <v>4</v>
      </c>
      <c r="E269" s="10" t="s">
        <v>462</v>
      </c>
      <c r="F269" s="10" t="s">
        <v>463</v>
      </c>
      <c r="G269" s="10" t="s">
        <v>464</v>
      </c>
    </row>
    <row r="270" spans="1:7" ht="15" customHeight="1">
      <c r="A270" s="11" t="s">
        <v>544</v>
      </c>
      <c r="B270" s="12" t="s">
        <v>545</v>
      </c>
      <c r="C270" s="11" t="s">
        <v>21</v>
      </c>
      <c r="D270" s="11" t="s">
        <v>311</v>
      </c>
      <c r="E270" s="13">
        <v>0.47220000000000001</v>
      </c>
      <c r="F270" s="14">
        <v>26.99</v>
      </c>
      <c r="G270" s="14">
        <v>12.74</v>
      </c>
    </row>
    <row r="271" spans="1:7" ht="21" customHeight="1">
      <c r="A271" s="11" t="s">
        <v>620</v>
      </c>
      <c r="B271" s="12" t="s">
        <v>621</v>
      </c>
      <c r="C271" s="11" t="s">
        <v>21</v>
      </c>
      <c r="D271" s="11" t="s">
        <v>72</v>
      </c>
      <c r="E271" s="13">
        <v>265.35430000000002</v>
      </c>
      <c r="F271" s="14">
        <v>4.95</v>
      </c>
      <c r="G271" s="14">
        <v>1313.5</v>
      </c>
    </row>
    <row r="272" spans="1:7" ht="21" customHeight="1">
      <c r="A272" s="11" t="s">
        <v>622</v>
      </c>
      <c r="B272" s="12" t="s">
        <v>623</v>
      </c>
      <c r="C272" s="11" t="s">
        <v>21</v>
      </c>
      <c r="D272" s="11" t="s">
        <v>72</v>
      </c>
      <c r="E272" s="13">
        <v>62.011000000000003</v>
      </c>
      <c r="F272" s="14">
        <v>5.77</v>
      </c>
      <c r="G272" s="14">
        <v>357.8</v>
      </c>
    </row>
    <row r="273" spans="1:7" ht="21" customHeight="1">
      <c r="A273" s="11" t="s">
        <v>624</v>
      </c>
      <c r="B273" s="12" t="s">
        <v>625</v>
      </c>
      <c r="C273" s="11" t="s">
        <v>21</v>
      </c>
      <c r="D273" s="11" t="s">
        <v>72</v>
      </c>
      <c r="E273" s="13">
        <v>95.974599999999995</v>
      </c>
      <c r="F273" s="14">
        <v>2.92</v>
      </c>
      <c r="G273" s="14">
        <v>280.24</v>
      </c>
    </row>
    <row r="274" spans="1:7" ht="28.9" customHeight="1">
      <c r="A274" s="11" t="s">
        <v>626</v>
      </c>
      <c r="B274" s="12" t="s">
        <v>627</v>
      </c>
      <c r="C274" s="11" t="s">
        <v>21</v>
      </c>
      <c r="D274" s="11" t="s">
        <v>17</v>
      </c>
      <c r="E274" s="13">
        <v>31.479600000000001</v>
      </c>
      <c r="F274" s="14">
        <v>33.74</v>
      </c>
      <c r="G274" s="14">
        <v>1062.1199999999999</v>
      </c>
    </row>
    <row r="275" spans="1:7" ht="28.9" customHeight="1">
      <c r="A275" s="11" t="s">
        <v>628</v>
      </c>
      <c r="B275" s="12" t="s">
        <v>629</v>
      </c>
      <c r="C275" s="11" t="s">
        <v>21</v>
      </c>
      <c r="D275" s="11" t="s">
        <v>56</v>
      </c>
      <c r="E275" s="13">
        <v>18.64</v>
      </c>
      <c r="F275" s="14">
        <v>5.37</v>
      </c>
      <c r="G275" s="14">
        <v>100.09</v>
      </c>
    </row>
    <row r="276" spans="1:7" ht="15" customHeight="1">
      <c r="A276" s="9"/>
      <c r="B276" s="9"/>
      <c r="C276" s="9"/>
      <c r="D276" s="9"/>
      <c r="E276" s="64" t="s">
        <v>473</v>
      </c>
      <c r="F276" s="64"/>
      <c r="G276" s="15">
        <v>3126.49</v>
      </c>
    </row>
    <row r="277" spans="1:7" ht="15" customHeight="1">
      <c r="A277" s="63" t="s">
        <v>474</v>
      </c>
      <c r="B277" s="63"/>
      <c r="C277" s="10" t="s">
        <v>3</v>
      </c>
      <c r="D277" s="10" t="s">
        <v>4</v>
      </c>
      <c r="E277" s="10" t="s">
        <v>462</v>
      </c>
      <c r="F277" s="10" t="s">
        <v>463</v>
      </c>
      <c r="G277" s="10" t="s">
        <v>464</v>
      </c>
    </row>
    <row r="278" spans="1:7" ht="15" customHeight="1">
      <c r="A278" s="11" t="s">
        <v>630</v>
      </c>
      <c r="B278" s="12" t="s">
        <v>631</v>
      </c>
      <c r="C278" s="11" t="s">
        <v>21</v>
      </c>
      <c r="D278" s="11" t="s">
        <v>122</v>
      </c>
      <c r="E278" s="13">
        <v>0.94440000000000002</v>
      </c>
      <c r="F278" s="14">
        <v>24.73</v>
      </c>
      <c r="G278" s="14">
        <v>23.35</v>
      </c>
    </row>
    <row r="279" spans="1:7" ht="15" customHeight="1">
      <c r="A279" s="11" t="s">
        <v>611</v>
      </c>
      <c r="B279" s="12" t="s">
        <v>612</v>
      </c>
      <c r="C279" s="11" t="s">
        <v>21</v>
      </c>
      <c r="D279" s="11" t="s">
        <v>122</v>
      </c>
      <c r="E279" s="13">
        <v>26.732600000000001</v>
      </c>
      <c r="F279" s="14">
        <v>24.93</v>
      </c>
      <c r="G279" s="14">
        <v>666.44</v>
      </c>
    </row>
    <row r="280" spans="1:7" ht="15" customHeight="1">
      <c r="A280" s="11" t="s">
        <v>477</v>
      </c>
      <c r="B280" s="12" t="s">
        <v>478</v>
      </c>
      <c r="C280" s="11" t="s">
        <v>21</v>
      </c>
      <c r="D280" s="11" t="s">
        <v>122</v>
      </c>
      <c r="E280" s="13">
        <v>22.047799999999999</v>
      </c>
      <c r="F280" s="14">
        <v>20.13</v>
      </c>
      <c r="G280" s="14">
        <v>443.82</v>
      </c>
    </row>
    <row r="281" spans="1:7" ht="18" customHeight="1">
      <c r="A281" s="9"/>
      <c r="B281" s="9"/>
      <c r="C281" s="9"/>
      <c r="D281" s="9"/>
      <c r="E281" s="64" t="s">
        <v>479</v>
      </c>
      <c r="F281" s="64"/>
      <c r="G281" s="15">
        <v>1133.6099999999999</v>
      </c>
    </row>
    <row r="282" spans="1:7" ht="15" customHeight="1">
      <c r="A282" s="63" t="s">
        <v>480</v>
      </c>
      <c r="B282" s="63"/>
      <c r="C282" s="10" t="s">
        <v>3</v>
      </c>
      <c r="D282" s="10" t="s">
        <v>4</v>
      </c>
      <c r="E282" s="10" t="s">
        <v>462</v>
      </c>
      <c r="F282" s="10" t="s">
        <v>463</v>
      </c>
      <c r="G282" s="10" t="s">
        <v>464</v>
      </c>
    </row>
    <row r="283" spans="1:7" ht="28.9" customHeight="1">
      <c r="A283" s="11" t="s">
        <v>632</v>
      </c>
      <c r="B283" s="12" t="s">
        <v>633</v>
      </c>
      <c r="C283" s="11" t="s">
        <v>21</v>
      </c>
      <c r="D283" s="11" t="s">
        <v>45</v>
      </c>
      <c r="E283" s="13">
        <v>0.80889999999999995</v>
      </c>
      <c r="F283" s="14">
        <v>662.45</v>
      </c>
      <c r="G283" s="14">
        <v>535.85</v>
      </c>
    </row>
    <row r="284" spans="1:7" ht="21" customHeight="1">
      <c r="A284" s="11" t="s">
        <v>634</v>
      </c>
      <c r="B284" s="12" t="s">
        <v>635</v>
      </c>
      <c r="C284" s="11" t="s">
        <v>21</v>
      </c>
      <c r="D284" s="11" t="s">
        <v>311</v>
      </c>
      <c r="E284" s="13">
        <v>11.426399999999999</v>
      </c>
      <c r="F284" s="14">
        <v>15.09</v>
      </c>
      <c r="G284" s="14">
        <v>172.42</v>
      </c>
    </row>
    <row r="285" spans="1:7" ht="28.9" customHeight="1">
      <c r="A285" s="11" t="s">
        <v>636</v>
      </c>
      <c r="B285" s="12" t="s">
        <v>637</v>
      </c>
      <c r="C285" s="11" t="s">
        <v>21</v>
      </c>
      <c r="D285" s="11" t="s">
        <v>17</v>
      </c>
      <c r="E285" s="13">
        <v>20.504000000000001</v>
      </c>
      <c r="F285" s="14">
        <v>4.4000000000000004</v>
      </c>
      <c r="G285" s="14">
        <v>90.21</v>
      </c>
    </row>
    <row r="286" spans="1:7" ht="28.9" customHeight="1">
      <c r="A286" s="11" t="s">
        <v>638</v>
      </c>
      <c r="B286" s="12" t="s">
        <v>639</v>
      </c>
      <c r="C286" s="11" t="s">
        <v>21</v>
      </c>
      <c r="D286" s="11" t="s">
        <v>17</v>
      </c>
      <c r="E286" s="13">
        <v>10.44</v>
      </c>
      <c r="F286" s="14">
        <v>3.11</v>
      </c>
      <c r="G286" s="14">
        <v>32.46</v>
      </c>
    </row>
    <row r="287" spans="1:7" ht="28.9" customHeight="1">
      <c r="A287" s="11" t="s">
        <v>640</v>
      </c>
      <c r="B287" s="12" t="s">
        <v>641</v>
      </c>
      <c r="C287" s="11" t="s">
        <v>21</v>
      </c>
      <c r="D287" s="11" t="s">
        <v>45</v>
      </c>
      <c r="E287" s="13">
        <v>2.9756999999999998</v>
      </c>
      <c r="F287" s="14">
        <v>433.97</v>
      </c>
      <c r="G287" s="14">
        <v>1291.3599999999999</v>
      </c>
    </row>
    <row r="288" spans="1:7" ht="21" customHeight="1">
      <c r="A288" s="11" t="s">
        <v>142</v>
      </c>
      <c r="B288" s="12" t="s">
        <v>143</v>
      </c>
      <c r="C288" s="11" t="s">
        <v>21</v>
      </c>
      <c r="D288" s="11" t="s">
        <v>45</v>
      </c>
      <c r="E288" s="13">
        <v>2.0880000000000001</v>
      </c>
      <c r="F288" s="14">
        <v>79.63</v>
      </c>
      <c r="G288" s="14">
        <v>166.26</v>
      </c>
    </row>
    <row r="289" spans="1:7" ht="28.9" customHeight="1">
      <c r="A289" s="11" t="s">
        <v>642</v>
      </c>
      <c r="B289" s="12" t="s">
        <v>643</v>
      </c>
      <c r="C289" s="11" t="s">
        <v>21</v>
      </c>
      <c r="D289" s="11" t="s">
        <v>17</v>
      </c>
      <c r="E289" s="13">
        <v>3.294</v>
      </c>
      <c r="F289" s="14">
        <v>74.010000000000005</v>
      </c>
      <c r="G289" s="14">
        <v>243.78</v>
      </c>
    </row>
    <row r="290" spans="1:7" ht="21" customHeight="1">
      <c r="A290" s="11" t="s">
        <v>294</v>
      </c>
      <c r="B290" s="12" t="s">
        <v>295</v>
      </c>
      <c r="C290" s="11" t="s">
        <v>21</v>
      </c>
      <c r="D290" s="11" t="s">
        <v>45</v>
      </c>
      <c r="E290" s="13">
        <v>3.6183000000000001</v>
      </c>
      <c r="F290" s="14">
        <v>272.14999999999998</v>
      </c>
      <c r="G290" s="14">
        <v>984.72</v>
      </c>
    </row>
    <row r="291" spans="1:7" ht="28.9" customHeight="1">
      <c r="A291" s="11" t="s">
        <v>644</v>
      </c>
      <c r="B291" s="12" t="s">
        <v>645</v>
      </c>
      <c r="C291" s="11" t="s">
        <v>21</v>
      </c>
      <c r="D291" s="11" t="s">
        <v>45</v>
      </c>
      <c r="E291" s="13">
        <v>1.044</v>
      </c>
      <c r="F291" s="14">
        <v>135.66</v>
      </c>
      <c r="G291" s="14">
        <v>141.62</v>
      </c>
    </row>
    <row r="292" spans="1:7" ht="21" customHeight="1">
      <c r="A292" s="11" t="s">
        <v>646</v>
      </c>
      <c r="B292" s="12" t="s">
        <v>647</v>
      </c>
      <c r="C292" s="11" t="s">
        <v>21</v>
      </c>
      <c r="D292" s="11" t="s">
        <v>45</v>
      </c>
      <c r="E292" s="13">
        <v>0.64259999999999995</v>
      </c>
      <c r="F292" s="14">
        <v>563.04</v>
      </c>
      <c r="G292" s="14">
        <v>361.8</v>
      </c>
    </row>
    <row r="293" spans="1:7" ht="28.9" customHeight="1">
      <c r="A293" s="11" t="s">
        <v>648</v>
      </c>
      <c r="B293" s="12" t="s">
        <v>649</v>
      </c>
      <c r="C293" s="11" t="s">
        <v>21</v>
      </c>
      <c r="D293" s="11" t="s">
        <v>17</v>
      </c>
      <c r="E293" s="13">
        <v>6.5784000000000002</v>
      </c>
      <c r="F293" s="14">
        <v>43.72</v>
      </c>
      <c r="G293" s="14">
        <v>287.60000000000002</v>
      </c>
    </row>
    <row r="294" spans="1:7" ht="15" customHeight="1">
      <c r="A294" s="9"/>
      <c r="B294" s="9"/>
      <c r="C294" s="9"/>
      <c r="D294" s="9"/>
      <c r="E294" s="64" t="s">
        <v>481</v>
      </c>
      <c r="F294" s="64"/>
      <c r="G294" s="15">
        <v>4308.08</v>
      </c>
    </row>
    <row r="295" spans="1:7" ht="15" customHeight="1">
      <c r="A295" s="9"/>
      <c r="B295" s="9"/>
      <c r="C295" s="9"/>
      <c r="D295" s="9"/>
      <c r="E295" s="65" t="s">
        <v>482</v>
      </c>
      <c r="F295" s="65"/>
      <c r="G295" s="4">
        <v>8594.27</v>
      </c>
    </row>
    <row r="296" spans="1:7" ht="10.15" customHeight="1">
      <c r="A296" s="9"/>
      <c r="B296" s="9"/>
      <c r="C296" s="66"/>
      <c r="D296" s="66"/>
      <c r="E296" s="9"/>
      <c r="F296" s="9"/>
      <c r="G296" s="9"/>
    </row>
    <row r="297" spans="1:7" ht="19.899999999999999" customHeight="1">
      <c r="A297" s="67" t="s">
        <v>651</v>
      </c>
      <c r="B297" s="67"/>
      <c r="C297" s="67"/>
      <c r="D297" s="67"/>
      <c r="E297" s="67"/>
      <c r="F297" s="67"/>
      <c r="G297" s="67"/>
    </row>
    <row r="298" spans="1:7" ht="15" customHeight="1">
      <c r="A298" s="63" t="s">
        <v>461</v>
      </c>
      <c r="B298" s="63"/>
      <c r="C298" s="10" t="s">
        <v>3</v>
      </c>
      <c r="D298" s="10" t="s">
        <v>4</v>
      </c>
      <c r="E298" s="10" t="s">
        <v>462</v>
      </c>
      <c r="F298" s="10" t="s">
        <v>463</v>
      </c>
      <c r="G298" s="10" t="s">
        <v>464</v>
      </c>
    </row>
    <row r="299" spans="1:7" ht="21" customHeight="1">
      <c r="A299" s="11" t="s">
        <v>620</v>
      </c>
      <c r="B299" s="12" t="s">
        <v>621</v>
      </c>
      <c r="C299" s="11" t="s">
        <v>21</v>
      </c>
      <c r="D299" s="11" t="s">
        <v>72</v>
      </c>
      <c r="E299" s="13">
        <v>103.66160000000001</v>
      </c>
      <c r="F299" s="14">
        <v>4.95</v>
      </c>
      <c r="G299" s="14">
        <v>513.12</v>
      </c>
    </row>
    <row r="300" spans="1:7" ht="21" customHeight="1">
      <c r="A300" s="11" t="s">
        <v>622</v>
      </c>
      <c r="B300" s="12" t="s">
        <v>623</v>
      </c>
      <c r="C300" s="11" t="s">
        <v>21</v>
      </c>
      <c r="D300" s="11" t="s">
        <v>72</v>
      </c>
      <c r="E300" s="13">
        <v>24.224799999999998</v>
      </c>
      <c r="F300" s="14">
        <v>5.77</v>
      </c>
      <c r="G300" s="14">
        <v>139.77000000000001</v>
      </c>
    </row>
    <row r="301" spans="1:7" ht="21" customHeight="1">
      <c r="A301" s="11" t="s">
        <v>624</v>
      </c>
      <c r="B301" s="12" t="s">
        <v>625</v>
      </c>
      <c r="C301" s="11" t="s">
        <v>21</v>
      </c>
      <c r="D301" s="11" t="s">
        <v>72</v>
      </c>
      <c r="E301" s="13">
        <v>37.492800000000003</v>
      </c>
      <c r="F301" s="14">
        <v>2.92</v>
      </c>
      <c r="G301" s="14">
        <v>109.47</v>
      </c>
    </row>
    <row r="302" spans="1:7" ht="28.9" customHeight="1">
      <c r="A302" s="11" t="s">
        <v>628</v>
      </c>
      <c r="B302" s="12" t="s">
        <v>629</v>
      </c>
      <c r="C302" s="11" t="s">
        <v>21</v>
      </c>
      <c r="D302" s="11" t="s">
        <v>56</v>
      </c>
      <c r="E302" s="13">
        <v>7.92</v>
      </c>
      <c r="F302" s="14">
        <v>5.37</v>
      </c>
      <c r="G302" s="14">
        <v>42.53</v>
      </c>
    </row>
    <row r="303" spans="1:7" ht="15" customHeight="1">
      <c r="A303" s="9"/>
      <c r="B303" s="9"/>
      <c r="C303" s="9"/>
      <c r="D303" s="9"/>
      <c r="E303" s="64" t="s">
        <v>473</v>
      </c>
      <c r="F303" s="64"/>
      <c r="G303" s="15">
        <v>804.89</v>
      </c>
    </row>
    <row r="304" spans="1:7" ht="15" customHeight="1">
      <c r="A304" s="63" t="s">
        <v>474</v>
      </c>
      <c r="B304" s="63"/>
      <c r="C304" s="10" t="s">
        <v>3</v>
      </c>
      <c r="D304" s="10" t="s">
        <v>4</v>
      </c>
      <c r="E304" s="10" t="s">
        <v>462</v>
      </c>
      <c r="F304" s="10" t="s">
        <v>463</v>
      </c>
      <c r="G304" s="10" t="s">
        <v>464</v>
      </c>
    </row>
    <row r="305" spans="1:7" ht="15" customHeight="1">
      <c r="A305" s="11" t="s">
        <v>611</v>
      </c>
      <c r="B305" s="12" t="s">
        <v>612</v>
      </c>
      <c r="C305" s="11" t="s">
        <v>21</v>
      </c>
      <c r="D305" s="11" t="s">
        <v>122</v>
      </c>
      <c r="E305" s="13">
        <v>10.443199999999999</v>
      </c>
      <c r="F305" s="14">
        <v>24.93</v>
      </c>
      <c r="G305" s="14">
        <v>260.33999999999997</v>
      </c>
    </row>
    <row r="306" spans="1:7" ht="15" customHeight="1">
      <c r="A306" s="11" t="s">
        <v>477</v>
      </c>
      <c r="B306" s="12" t="s">
        <v>478</v>
      </c>
      <c r="C306" s="11" t="s">
        <v>21</v>
      </c>
      <c r="D306" s="11" t="s">
        <v>122</v>
      </c>
      <c r="E306" s="13">
        <v>7.8752000000000004</v>
      </c>
      <c r="F306" s="14">
        <v>20.13</v>
      </c>
      <c r="G306" s="14">
        <v>158.52000000000001</v>
      </c>
    </row>
    <row r="307" spans="1:7" ht="18" customHeight="1">
      <c r="A307" s="9"/>
      <c r="B307" s="9"/>
      <c r="C307" s="9"/>
      <c r="D307" s="9"/>
      <c r="E307" s="64" t="s">
        <v>479</v>
      </c>
      <c r="F307" s="64"/>
      <c r="G307" s="15">
        <v>418.86</v>
      </c>
    </row>
    <row r="308" spans="1:7" ht="15" customHeight="1">
      <c r="A308" s="63" t="s">
        <v>480</v>
      </c>
      <c r="B308" s="63"/>
      <c r="C308" s="10" t="s">
        <v>3</v>
      </c>
      <c r="D308" s="10" t="s">
        <v>4</v>
      </c>
      <c r="E308" s="10" t="s">
        <v>462</v>
      </c>
      <c r="F308" s="10" t="s">
        <v>463</v>
      </c>
      <c r="G308" s="10" t="s">
        <v>464</v>
      </c>
    </row>
    <row r="309" spans="1:7" ht="28.9" customHeight="1">
      <c r="A309" s="11" t="s">
        <v>632</v>
      </c>
      <c r="B309" s="12" t="s">
        <v>633</v>
      </c>
      <c r="C309" s="11" t="s">
        <v>21</v>
      </c>
      <c r="D309" s="11" t="s">
        <v>45</v>
      </c>
      <c r="E309" s="13">
        <v>0.31419999999999998</v>
      </c>
      <c r="F309" s="14">
        <v>662.45</v>
      </c>
      <c r="G309" s="14">
        <v>208.14</v>
      </c>
    </row>
    <row r="310" spans="1:7" ht="21" customHeight="1">
      <c r="A310" s="11" t="s">
        <v>634</v>
      </c>
      <c r="B310" s="12" t="s">
        <v>635</v>
      </c>
      <c r="C310" s="11" t="s">
        <v>21</v>
      </c>
      <c r="D310" s="11" t="s">
        <v>311</v>
      </c>
      <c r="E310" s="13">
        <v>3.92</v>
      </c>
      <c r="F310" s="14">
        <v>15.09</v>
      </c>
      <c r="G310" s="14">
        <v>59.15</v>
      </c>
    </row>
    <row r="311" spans="1:7" ht="28.9" customHeight="1">
      <c r="A311" s="11" t="s">
        <v>636</v>
      </c>
      <c r="B311" s="12" t="s">
        <v>637</v>
      </c>
      <c r="C311" s="11" t="s">
        <v>21</v>
      </c>
      <c r="D311" s="11" t="s">
        <v>17</v>
      </c>
      <c r="E311" s="13">
        <v>7.92</v>
      </c>
      <c r="F311" s="14">
        <v>4.4000000000000004</v>
      </c>
      <c r="G311" s="14">
        <v>34.840000000000003</v>
      </c>
    </row>
    <row r="312" spans="1:7" ht="28.9" customHeight="1">
      <c r="A312" s="11" t="s">
        <v>640</v>
      </c>
      <c r="B312" s="12" t="s">
        <v>641</v>
      </c>
      <c r="C312" s="11" t="s">
        <v>21</v>
      </c>
      <c r="D312" s="11" t="s">
        <v>45</v>
      </c>
      <c r="E312" s="13">
        <v>0.13500000000000001</v>
      </c>
      <c r="F312" s="14">
        <v>433.97</v>
      </c>
      <c r="G312" s="14">
        <v>58.58</v>
      </c>
    </row>
    <row r="313" spans="1:7" ht="21" customHeight="1">
      <c r="A313" s="11" t="s">
        <v>294</v>
      </c>
      <c r="B313" s="12" t="s">
        <v>295</v>
      </c>
      <c r="C313" s="11" t="s">
        <v>21</v>
      </c>
      <c r="D313" s="11" t="s">
        <v>45</v>
      </c>
      <c r="E313" s="13">
        <v>0.13500000000000001</v>
      </c>
      <c r="F313" s="14">
        <v>272.14999999999998</v>
      </c>
      <c r="G313" s="14">
        <v>36.74</v>
      </c>
    </row>
    <row r="314" spans="1:7" ht="15" customHeight="1">
      <c r="A314" s="9"/>
      <c r="B314" s="9"/>
      <c r="C314" s="9"/>
      <c r="D314" s="9"/>
      <c r="E314" s="64" t="s">
        <v>481</v>
      </c>
      <c r="F314" s="64"/>
      <c r="G314" s="15">
        <v>397.45</v>
      </c>
    </row>
    <row r="315" spans="1:7" ht="15" customHeight="1">
      <c r="A315" s="9"/>
      <c r="B315" s="9"/>
      <c r="C315" s="9"/>
      <c r="D315" s="9"/>
      <c r="E315" s="65" t="s">
        <v>482</v>
      </c>
      <c r="F315" s="65"/>
      <c r="G315" s="4">
        <v>1621.2</v>
      </c>
    </row>
    <row r="316" spans="1:7" ht="10.15" customHeight="1">
      <c r="A316" s="9"/>
      <c r="B316" s="9"/>
      <c r="C316" s="66"/>
      <c r="D316" s="66"/>
      <c r="E316" s="9"/>
      <c r="F316" s="9"/>
      <c r="G316" s="9"/>
    </row>
    <row r="317" spans="1:7" ht="27" customHeight="1">
      <c r="A317" s="67" t="s">
        <v>652</v>
      </c>
      <c r="B317" s="67"/>
      <c r="C317" s="67"/>
      <c r="D317" s="67"/>
      <c r="E317" s="67"/>
      <c r="F317" s="67"/>
      <c r="G317" s="67"/>
    </row>
    <row r="318" spans="1:7" ht="15" customHeight="1">
      <c r="A318" s="63" t="s">
        <v>491</v>
      </c>
      <c r="B318" s="63"/>
      <c r="C318" s="10" t="s">
        <v>3</v>
      </c>
      <c r="D318" s="10" t="s">
        <v>4</v>
      </c>
      <c r="E318" s="10" t="s">
        <v>462</v>
      </c>
      <c r="F318" s="10" t="s">
        <v>463</v>
      </c>
      <c r="G318" s="10" t="s">
        <v>464</v>
      </c>
    </row>
    <row r="319" spans="1:7" ht="46.15" customHeight="1">
      <c r="A319" s="11" t="s">
        <v>584</v>
      </c>
      <c r="B319" s="12" t="s">
        <v>585</v>
      </c>
      <c r="C319" s="11" t="s">
        <v>21</v>
      </c>
      <c r="D319" s="11" t="s">
        <v>497</v>
      </c>
      <c r="E319" s="13">
        <v>0.01</v>
      </c>
      <c r="F319" s="14">
        <v>205.14</v>
      </c>
      <c r="G319" s="14">
        <v>2.0499999999999998</v>
      </c>
    </row>
    <row r="320" spans="1:7" ht="18" customHeight="1">
      <c r="A320" s="9"/>
      <c r="B320" s="9"/>
      <c r="C320" s="9"/>
      <c r="D320" s="9"/>
      <c r="E320" s="64" t="s">
        <v>498</v>
      </c>
      <c r="F320" s="64"/>
      <c r="G320" s="15">
        <v>2.0499999999999998</v>
      </c>
    </row>
    <row r="321" spans="1:7" ht="15" customHeight="1">
      <c r="A321" s="63" t="s">
        <v>474</v>
      </c>
      <c r="B321" s="63"/>
      <c r="C321" s="10" t="s">
        <v>3</v>
      </c>
      <c r="D321" s="10" t="s">
        <v>4</v>
      </c>
      <c r="E321" s="10" t="s">
        <v>462</v>
      </c>
      <c r="F321" s="10" t="s">
        <v>463</v>
      </c>
      <c r="G321" s="10" t="s">
        <v>464</v>
      </c>
    </row>
    <row r="322" spans="1:7" ht="15" customHeight="1">
      <c r="A322" s="11" t="s">
        <v>611</v>
      </c>
      <c r="B322" s="12" t="s">
        <v>612</v>
      </c>
      <c r="C322" s="11" t="s">
        <v>21</v>
      </c>
      <c r="D322" s="11" t="s">
        <v>122</v>
      </c>
      <c r="E322" s="13">
        <v>2</v>
      </c>
      <c r="F322" s="14">
        <v>24.93</v>
      </c>
      <c r="G322" s="14">
        <v>49.86</v>
      </c>
    </row>
    <row r="323" spans="1:7" ht="15" customHeight="1">
      <c r="A323" s="11" t="s">
        <v>477</v>
      </c>
      <c r="B323" s="12" t="s">
        <v>478</v>
      </c>
      <c r="C323" s="11" t="s">
        <v>21</v>
      </c>
      <c r="D323" s="11" t="s">
        <v>122</v>
      </c>
      <c r="E323" s="13">
        <v>2.1749999999999998</v>
      </c>
      <c r="F323" s="14">
        <v>20.13</v>
      </c>
      <c r="G323" s="14">
        <v>43.78</v>
      </c>
    </row>
    <row r="324" spans="1:7" ht="18" customHeight="1">
      <c r="A324" s="9"/>
      <c r="B324" s="9"/>
      <c r="C324" s="9"/>
      <c r="D324" s="9"/>
      <c r="E324" s="64" t="s">
        <v>479</v>
      </c>
      <c r="F324" s="64"/>
      <c r="G324" s="15">
        <v>93.64</v>
      </c>
    </row>
    <row r="325" spans="1:7" ht="15" customHeight="1">
      <c r="A325" s="63" t="s">
        <v>480</v>
      </c>
      <c r="B325" s="63"/>
      <c r="C325" s="10" t="s">
        <v>3</v>
      </c>
      <c r="D325" s="10" t="s">
        <v>4</v>
      </c>
      <c r="E325" s="10" t="s">
        <v>462</v>
      </c>
      <c r="F325" s="10" t="s">
        <v>463</v>
      </c>
      <c r="G325" s="10" t="s">
        <v>464</v>
      </c>
    </row>
    <row r="326" spans="1:7" ht="21" customHeight="1">
      <c r="A326" s="11" t="s">
        <v>653</v>
      </c>
      <c r="B326" s="12" t="s">
        <v>654</v>
      </c>
      <c r="C326" s="11" t="s">
        <v>21</v>
      </c>
      <c r="D326" s="11" t="s">
        <v>45</v>
      </c>
      <c r="E326" s="13">
        <v>5.0000000000000001E-3</v>
      </c>
      <c r="F326" s="14">
        <v>436.7</v>
      </c>
      <c r="G326" s="14">
        <v>2.1800000000000002</v>
      </c>
    </row>
    <row r="327" spans="1:7" ht="37.9" customHeight="1">
      <c r="A327" s="11" t="s">
        <v>106</v>
      </c>
      <c r="B327" s="12" t="s">
        <v>107</v>
      </c>
      <c r="C327" s="11" t="s">
        <v>21</v>
      </c>
      <c r="D327" s="11" t="s">
        <v>45</v>
      </c>
      <c r="E327" s="13">
        <v>0.25</v>
      </c>
      <c r="F327" s="14">
        <v>8.64</v>
      </c>
      <c r="G327" s="14">
        <v>2.16</v>
      </c>
    </row>
    <row r="328" spans="1:7" ht="28.9" customHeight="1">
      <c r="A328" s="11" t="s">
        <v>640</v>
      </c>
      <c r="B328" s="12" t="s">
        <v>641</v>
      </c>
      <c r="C328" s="11" t="s">
        <v>21</v>
      </c>
      <c r="D328" s="11" t="s">
        <v>45</v>
      </c>
      <c r="E328" s="13">
        <v>0.123</v>
      </c>
      <c r="F328" s="14">
        <v>433.97</v>
      </c>
      <c r="G328" s="14">
        <v>53.37</v>
      </c>
    </row>
    <row r="329" spans="1:7" ht="21" customHeight="1">
      <c r="A329" s="11" t="s">
        <v>142</v>
      </c>
      <c r="B329" s="12" t="s">
        <v>143</v>
      </c>
      <c r="C329" s="11" t="s">
        <v>21</v>
      </c>
      <c r="D329" s="11" t="s">
        <v>45</v>
      </c>
      <c r="E329" s="13">
        <v>0.2</v>
      </c>
      <c r="F329" s="14">
        <v>79.63</v>
      </c>
      <c r="G329" s="14">
        <v>15.92</v>
      </c>
    </row>
    <row r="330" spans="1:7" ht="21" customHeight="1">
      <c r="A330" s="11" t="s">
        <v>294</v>
      </c>
      <c r="B330" s="12" t="s">
        <v>295</v>
      </c>
      <c r="C330" s="11" t="s">
        <v>21</v>
      </c>
      <c r="D330" s="11" t="s">
        <v>45</v>
      </c>
      <c r="E330" s="13">
        <v>0.123</v>
      </c>
      <c r="F330" s="14">
        <v>272.14999999999998</v>
      </c>
      <c r="G330" s="14">
        <v>33.47</v>
      </c>
    </row>
    <row r="331" spans="1:7" ht="28.9" customHeight="1">
      <c r="A331" s="11" t="s">
        <v>91</v>
      </c>
      <c r="B331" s="12" t="s">
        <v>92</v>
      </c>
      <c r="C331" s="11" t="s">
        <v>582</v>
      </c>
      <c r="D331" s="11" t="s">
        <v>56</v>
      </c>
      <c r="E331" s="13">
        <v>4</v>
      </c>
      <c r="F331" s="14">
        <v>3.19</v>
      </c>
      <c r="G331" s="14">
        <v>12.76</v>
      </c>
    </row>
    <row r="332" spans="1:7" ht="15" customHeight="1">
      <c r="A332" s="9"/>
      <c r="B332" s="9"/>
      <c r="C332" s="9"/>
      <c r="D332" s="9"/>
      <c r="E332" s="64" t="s">
        <v>481</v>
      </c>
      <c r="F332" s="64"/>
      <c r="G332" s="15">
        <v>119.86</v>
      </c>
    </row>
    <row r="333" spans="1:7" ht="15" customHeight="1">
      <c r="A333" s="9"/>
      <c r="B333" s="9"/>
      <c r="C333" s="9"/>
      <c r="D333" s="9"/>
      <c r="E333" s="65" t="s">
        <v>482</v>
      </c>
      <c r="F333" s="65"/>
      <c r="G333" s="4">
        <v>215.55</v>
      </c>
    </row>
    <row r="334" spans="1:7" ht="10.15" customHeight="1">
      <c r="A334" s="9"/>
      <c r="B334" s="9"/>
      <c r="C334" s="66"/>
      <c r="D334" s="66"/>
      <c r="E334" s="9"/>
      <c r="F334" s="9"/>
      <c r="G334" s="9"/>
    </row>
    <row r="335" spans="1:7" ht="19.899999999999999" customHeight="1">
      <c r="A335" s="67" t="s">
        <v>655</v>
      </c>
      <c r="B335" s="67"/>
      <c r="C335" s="67"/>
      <c r="D335" s="67"/>
      <c r="E335" s="67"/>
      <c r="F335" s="67"/>
      <c r="G335" s="67"/>
    </row>
    <row r="336" spans="1:7" ht="15" customHeight="1">
      <c r="A336" s="63" t="s">
        <v>461</v>
      </c>
      <c r="B336" s="63"/>
      <c r="C336" s="10" t="s">
        <v>3</v>
      </c>
      <c r="D336" s="10" t="s">
        <v>4</v>
      </c>
      <c r="E336" s="10" t="s">
        <v>462</v>
      </c>
      <c r="F336" s="10" t="s">
        <v>463</v>
      </c>
      <c r="G336" s="10" t="s">
        <v>464</v>
      </c>
    </row>
    <row r="337" spans="1:7" ht="28.9" customHeight="1">
      <c r="A337" s="11" t="s">
        <v>277</v>
      </c>
      <c r="B337" s="12" t="s">
        <v>656</v>
      </c>
      <c r="C337" s="11" t="s">
        <v>582</v>
      </c>
      <c r="D337" s="11" t="s">
        <v>72</v>
      </c>
      <c r="E337" s="13">
        <v>1</v>
      </c>
      <c r="F337" s="14">
        <v>467.72</v>
      </c>
      <c r="G337" s="14">
        <v>467.72</v>
      </c>
    </row>
    <row r="338" spans="1:7" ht="15" customHeight="1">
      <c r="A338" s="9"/>
      <c r="B338" s="9"/>
      <c r="C338" s="9"/>
      <c r="D338" s="9"/>
      <c r="E338" s="64" t="s">
        <v>473</v>
      </c>
      <c r="F338" s="64"/>
      <c r="G338" s="15">
        <v>467.72</v>
      </c>
    </row>
    <row r="339" spans="1:7" ht="15" customHeight="1">
      <c r="A339" s="9"/>
      <c r="B339" s="9"/>
      <c r="C339" s="9"/>
      <c r="D339" s="9"/>
      <c r="E339" s="65" t="s">
        <v>482</v>
      </c>
      <c r="F339" s="65"/>
      <c r="G339" s="4">
        <v>467.72</v>
      </c>
    </row>
    <row r="340" spans="1:7" ht="10.15" customHeight="1">
      <c r="A340" s="9"/>
      <c r="B340" s="9"/>
      <c r="C340" s="66"/>
      <c r="D340" s="66"/>
      <c r="E340" s="9"/>
      <c r="F340" s="9"/>
      <c r="G340" s="9"/>
    </row>
    <row r="341" spans="1:7" ht="27" customHeight="1">
      <c r="A341" s="67" t="s">
        <v>657</v>
      </c>
      <c r="B341" s="67"/>
      <c r="C341" s="67"/>
      <c r="D341" s="67"/>
      <c r="E341" s="67"/>
      <c r="F341" s="67"/>
      <c r="G341" s="67"/>
    </row>
    <row r="342" spans="1:7" ht="15" customHeight="1">
      <c r="A342" s="63" t="s">
        <v>491</v>
      </c>
      <c r="B342" s="63"/>
      <c r="C342" s="10" t="s">
        <v>3</v>
      </c>
      <c r="D342" s="10" t="s">
        <v>4</v>
      </c>
      <c r="E342" s="10" t="s">
        <v>462</v>
      </c>
      <c r="F342" s="10" t="s">
        <v>463</v>
      </c>
      <c r="G342" s="10" t="s">
        <v>464</v>
      </c>
    </row>
    <row r="343" spans="1:7" ht="37.9" customHeight="1">
      <c r="A343" s="11" t="s">
        <v>617</v>
      </c>
      <c r="B343" s="12" t="s">
        <v>618</v>
      </c>
      <c r="C343" s="11" t="s">
        <v>21</v>
      </c>
      <c r="D343" s="11" t="s">
        <v>497</v>
      </c>
      <c r="E343" s="13">
        <v>0.1</v>
      </c>
      <c r="F343" s="14">
        <v>260.97000000000003</v>
      </c>
      <c r="G343" s="14">
        <v>26.09</v>
      </c>
    </row>
    <row r="344" spans="1:7" ht="18" customHeight="1">
      <c r="A344" s="9"/>
      <c r="B344" s="9"/>
      <c r="C344" s="9"/>
      <c r="D344" s="9"/>
      <c r="E344" s="64" t="s">
        <v>498</v>
      </c>
      <c r="F344" s="64"/>
      <c r="G344" s="15">
        <v>26.09</v>
      </c>
    </row>
    <row r="345" spans="1:7" ht="15" customHeight="1">
      <c r="A345" s="63" t="s">
        <v>480</v>
      </c>
      <c r="B345" s="63"/>
      <c r="C345" s="10" t="s">
        <v>3</v>
      </c>
      <c r="D345" s="10" t="s">
        <v>4</v>
      </c>
      <c r="E345" s="10" t="s">
        <v>462</v>
      </c>
      <c r="F345" s="10" t="s">
        <v>463</v>
      </c>
      <c r="G345" s="10" t="s">
        <v>464</v>
      </c>
    </row>
    <row r="346" spans="1:7" ht="28.9" customHeight="1">
      <c r="A346" s="11" t="s">
        <v>658</v>
      </c>
      <c r="B346" s="12" t="s">
        <v>659</v>
      </c>
      <c r="C346" s="11" t="s">
        <v>21</v>
      </c>
      <c r="D346" s="11" t="s">
        <v>311</v>
      </c>
      <c r="E346" s="13">
        <v>4.5</v>
      </c>
      <c r="F346" s="14">
        <v>13.08</v>
      </c>
      <c r="G346" s="14">
        <v>58.86</v>
      </c>
    </row>
    <row r="347" spans="1:7" ht="28.9" customHeight="1">
      <c r="A347" s="11" t="s">
        <v>660</v>
      </c>
      <c r="B347" s="12" t="s">
        <v>661</v>
      </c>
      <c r="C347" s="11" t="s">
        <v>21</v>
      </c>
      <c r="D347" s="11" t="s">
        <v>311</v>
      </c>
      <c r="E347" s="13">
        <v>0.92</v>
      </c>
      <c r="F347" s="14">
        <v>15.64</v>
      </c>
      <c r="G347" s="14">
        <v>14.38</v>
      </c>
    </row>
    <row r="348" spans="1:7" ht="37.9" customHeight="1">
      <c r="A348" s="11" t="s">
        <v>106</v>
      </c>
      <c r="B348" s="12" t="s">
        <v>107</v>
      </c>
      <c r="C348" s="11" t="s">
        <v>21</v>
      </c>
      <c r="D348" s="11" t="s">
        <v>45</v>
      </c>
      <c r="E348" s="13">
        <v>1.1875</v>
      </c>
      <c r="F348" s="14">
        <v>8.64</v>
      </c>
      <c r="G348" s="14">
        <v>10.26</v>
      </c>
    </row>
    <row r="349" spans="1:7" ht="28.9" customHeight="1">
      <c r="A349" s="11" t="s">
        <v>638</v>
      </c>
      <c r="B349" s="12" t="s">
        <v>639</v>
      </c>
      <c r="C349" s="11" t="s">
        <v>21</v>
      </c>
      <c r="D349" s="11" t="s">
        <v>17</v>
      </c>
      <c r="E349" s="13">
        <v>2.06</v>
      </c>
      <c r="F349" s="14">
        <v>3.11</v>
      </c>
      <c r="G349" s="14">
        <v>6.4</v>
      </c>
    </row>
    <row r="350" spans="1:7" ht="28.9" customHeight="1">
      <c r="A350" s="11" t="s">
        <v>640</v>
      </c>
      <c r="B350" s="12" t="s">
        <v>641</v>
      </c>
      <c r="C350" s="11" t="s">
        <v>21</v>
      </c>
      <c r="D350" s="11" t="s">
        <v>45</v>
      </c>
      <c r="E350" s="13">
        <v>0.72899999999999998</v>
      </c>
      <c r="F350" s="14">
        <v>433.97</v>
      </c>
      <c r="G350" s="14">
        <v>316.36</v>
      </c>
    </row>
    <row r="351" spans="1:7" ht="21" customHeight="1">
      <c r="A351" s="11" t="s">
        <v>142</v>
      </c>
      <c r="B351" s="12" t="s">
        <v>143</v>
      </c>
      <c r="C351" s="11" t="s">
        <v>21</v>
      </c>
      <c r="D351" s="11" t="s">
        <v>45</v>
      </c>
      <c r="E351" s="13">
        <v>0.95</v>
      </c>
      <c r="F351" s="14">
        <v>79.63</v>
      </c>
      <c r="G351" s="14">
        <v>75.64</v>
      </c>
    </row>
    <row r="352" spans="1:7" ht="21" customHeight="1">
      <c r="A352" s="11" t="s">
        <v>294</v>
      </c>
      <c r="B352" s="12" t="s">
        <v>295</v>
      </c>
      <c r="C352" s="11" t="s">
        <v>21</v>
      </c>
      <c r="D352" s="11" t="s">
        <v>45</v>
      </c>
      <c r="E352" s="13">
        <v>0.72899999999999998</v>
      </c>
      <c r="F352" s="14">
        <v>272.14999999999998</v>
      </c>
      <c r="G352" s="14">
        <v>198.39</v>
      </c>
    </row>
    <row r="353" spans="1:7" ht="37.9" customHeight="1">
      <c r="A353" s="11" t="s">
        <v>662</v>
      </c>
      <c r="B353" s="12" t="s">
        <v>663</v>
      </c>
      <c r="C353" s="11" t="s">
        <v>21</v>
      </c>
      <c r="D353" s="11" t="s">
        <v>17</v>
      </c>
      <c r="E353" s="13">
        <v>3.62</v>
      </c>
      <c r="F353" s="14">
        <v>57.95</v>
      </c>
      <c r="G353" s="14">
        <v>209.77</v>
      </c>
    </row>
    <row r="354" spans="1:7" ht="28.9" customHeight="1">
      <c r="A354" s="11" t="s">
        <v>91</v>
      </c>
      <c r="B354" s="12" t="s">
        <v>92</v>
      </c>
      <c r="C354" s="11" t="s">
        <v>582</v>
      </c>
      <c r="D354" s="11" t="s">
        <v>56</v>
      </c>
      <c r="E354" s="13">
        <v>3.31</v>
      </c>
      <c r="F354" s="14">
        <v>3.19</v>
      </c>
      <c r="G354" s="14">
        <v>10.55</v>
      </c>
    </row>
    <row r="355" spans="1:7" ht="15" customHeight="1">
      <c r="A355" s="9"/>
      <c r="B355" s="9"/>
      <c r="C355" s="9"/>
      <c r="D355" s="9"/>
      <c r="E355" s="64" t="s">
        <v>481</v>
      </c>
      <c r="F355" s="64"/>
      <c r="G355" s="15">
        <v>900.61</v>
      </c>
    </row>
    <row r="356" spans="1:7" ht="15" customHeight="1">
      <c r="A356" s="9"/>
      <c r="B356" s="9"/>
      <c r="C356" s="9"/>
      <c r="D356" s="9"/>
      <c r="E356" s="65" t="s">
        <v>482</v>
      </c>
      <c r="F356" s="65"/>
      <c r="G356" s="4">
        <v>926.7</v>
      </c>
    </row>
    <row r="357" spans="1:7" ht="10.15" customHeight="1">
      <c r="A357" s="9"/>
      <c r="B357" s="9"/>
      <c r="C357" s="66"/>
      <c r="D357" s="66"/>
      <c r="E357" s="9"/>
      <c r="F357" s="9"/>
      <c r="G357" s="9"/>
    </row>
    <row r="358" spans="1:7" ht="27" customHeight="1">
      <c r="A358" s="67" t="s">
        <v>664</v>
      </c>
      <c r="B358" s="67"/>
      <c r="C358" s="67"/>
      <c r="D358" s="67"/>
      <c r="E358" s="67"/>
      <c r="F358" s="67"/>
      <c r="G358" s="67"/>
    </row>
    <row r="359" spans="1:7" ht="15" customHeight="1">
      <c r="A359" s="63" t="s">
        <v>491</v>
      </c>
      <c r="B359" s="63"/>
      <c r="C359" s="10" t="s">
        <v>3</v>
      </c>
      <c r="D359" s="10" t="s">
        <v>4</v>
      </c>
      <c r="E359" s="10" t="s">
        <v>462</v>
      </c>
      <c r="F359" s="10" t="s">
        <v>463</v>
      </c>
      <c r="G359" s="10" t="s">
        <v>464</v>
      </c>
    </row>
    <row r="360" spans="1:7" ht="37.9" customHeight="1">
      <c r="A360" s="11" t="s">
        <v>617</v>
      </c>
      <c r="B360" s="12" t="s">
        <v>618</v>
      </c>
      <c r="C360" s="11" t="s">
        <v>21</v>
      </c>
      <c r="D360" s="11" t="s">
        <v>497</v>
      </c>
      <c r="E360" s="13">
        <v>0.1</v>
      </c>
      <c r="F360" s="14">
        <v>260.97000000000003</v>
      </c>
      <c r="G360" s="14">
        <v>26.09</v>
      </c>
    </row>
    <row r="361" spans="1:7" ht="18" customHeight="1">
      <c r="A361" s="9"/>
      <c r="B361" s="9"/>
      <c r="C361" s="9"/>
      <c r="D361" s="9"/>
      <c r="E361" s="64" t="s">
        <v>498</v>
      </c>
      <c r="F361" s="64"/>
      <c r="G361" s="15">
        <v>26.09</v>
      </c>
    </row>
    <row r="362" spans="1:7" ht="15" customHeight="1">
      <c r="A362" s="63" t="s">
        <v>480</v>
      </c>
      <c r="B362" s="63"/>
      <c r="C362" s="10" t="s">
        <v>3</v>
      </c>
      <c r="D362" s="10" t="s">
        <v>4</v>
      </c>
      <c r="E362" s="10" t="s">
        <v>462</v>
      </c>
      <c r="F362" s="10" t="s">
        <v>463</v>
      </c>
      <c r="G362" s="10" t="s">
        <v>464</v>
      </c>
    </row>
    <row r="363" spans="1:7" ht="28.9" customHeight="1">
      <c r="A363" s="11" t="s">
        <v>658</v>
      </c>
      <c r="B363" s="12" t="s">
        <v>659</v>
      </c>
      <c r="C363" s="11" t="s">
        <v>21</v>
      </c>
      <c r="D363" s="11" t="s">
        <v>311</v>
      </c>
      <c r="E363" s="13">
        <v>12.68</v>
      </c>
      <c r="F363" s="14">
        <v>13.08</v>
      </c>
      <c r="G363" s="14">
        <v>165.85</v>
      </c>
    </row>
    <row r="364" spans="1:7" ht="28.9" customHeight="1">
      <c r="A364" s="11" t="s">
        <v>660</v>
      </c>
      <c r="B364" s="12" t="s">
        <v>661</v>
      </c>
      <c r="C364" s="11" t="s">
        <v>21</v>
      </c>
      <c r="D364" s="11" t="s">
        <v>311</v>
      </c>
      <c r="E364" s="13">
        <v>4.2300000000000004</v>
      </c>
      <c r="F364" s="14">
        <v>15.64</v>
      </c>
      <c r="G364" s="14">
        <v>66.150000000000006</v>
      </c>
    </row>
    <row r="365" spans="1:7" ht="37.9" customHeight="1">
      <c r="A365" s="11" t="s">
        <v>106</v>
      </c>
      <c r="B365" s="12" t="s">
        <v>107</v>
      </c>
      <c r="C365" s="11" t="s">
        <v>21</v>
      </c>
      <c r="D365" s="11" t="s">
        <v>45</v>
      </c>
      <c r="E365" s="13">
        <v>3.5750000000000002</v>
      </c>
      <c r="F365" s="14">
        <v>8.64</v>
      </c>
      <c r="G365" s="14">
        <v>30.88</v>
      </c>
    </row>
    <row r="366" spans="1:7" ht="28.9" customHeight="1">
      <c r="A366" s="11" t="s">
        <v>638</v>
      </c>
      <c r="B366" s="12" t="s">
        <v>639</v>
      </c>
      <c r="C366" s="11" t="s">
        <v>21</v>
      </c>
      <c r="D366" s="11" t="s">
        <v>17</v>
      </c>
      <c r="E366" s="13">
        <v>3.98</v>
      </c>
      <c r="F366" s="14">
        <v>3.11</v>
      </c>
      <c r="G366" s="14">
        <v>12.37</v>
      </c>
    </row>
    <row r="367" spans="1:7" ht="28.9" customHeight="1">
      <c r="A367" s="11" t="s">
        <v>640</v>
      </c>
      <c r="B367" s="12" t="s">
        <v>641</v>
      </c>
      <c r="C367" s="11" t="s">
        <v>21</v>
      </c>
      <c r="D367" s="11" t="s">
        <v>45</v>
      </c>
      <c r="E367" s="13">
        <v>1.8149999999999999</v>
      </c>
      <c r="F367" s="14">
        <v>433.97</v>
      </c>
      <c r="G367" s="14">
        <v>787.65</v>
      </c>
    </row>
    <row r="368" spans="1:7" ht="21" customHeight="1">
      <c r="A368" s="11" t="s">
        <v>142</v>
      </c>
      <c r="B368" s="12" t="s">
        <v>143</v>
      </c>
      <c r="C368" s="11" t="s">
        <v>21</v>
      </c>
      <c r="D368" s="11" t="s">
        <v>45</v>
      </c>
      <c r="E368" s="13">
        <v>2.86</v>
      </c>
      <c r="F368" s="14">
        <v>79.63</v>
      </c>
      <c r="G368" s="14">
        <v>227.74</v>
      </c>
    </row>
    <row r="369" spans="1:7" ht="21" customHeight="1">
      <c r="A369" s="11" t="s">
        <v>294</v>
      </c>
      <c r="B369" s="12" t="s">
        <v>295</v>
      </c>
      <c r="C369" s="11" t="s">
        <v>21</v>
      </c>
      <c r="D369" s="11" t="s">
        <v>45</v>
      </c>
      <c r="E369" s="13">
        <v>1.8149999999999999</v>
      </c>
      <c r="F369" s="14">
        <v>272.14999999999998</v>
      </c>
      <c r="G369" s="14">
        <v>493.95</v>
      </c>
    </row>
    <row r="370" spans="1:7" ht="37.9" customHeight="1">
      <c r="A370" s="11" t="s">
        <v>662</v>
      </c>
      <c r="B370" s="12" t="s">
        <v>663</v>
      </c>
      <c r="C370" s="11" t="s">
        <v>21</v>
      </c>
      <c r="D370" s="11" t="s">
        <v>17</v>
      </c>
      <c r="E370" s="13">
        <v>9.1</v>
      </c>
      <c r="F370" s="14">
        <v>57.95</v>
      </c>
      <c r="G370" s="14">
        <v>527.34</v>
      </c>
    </row>
    <row r="371" spans="1:7" ht="28.9" customHeight="1">
      <c r="A371" s="11" t="s">
        <v>91</v>
      </c>
      <c r="B371" s="12" t="s">
        <v>92</v>
      </c>
      <c r="C371" s="11" t="s">
        <v>582</v>
      </c>
      <c r="D371" s="11" t="s">
        <v>56</v>
      </c>
      <c r="E371" s="13">
        <v>5.71</v>
      </c>
      <c r="F371" s="14">
        <v>3.19</v>
      </c>
      <c r="G371" s="14">
        <v>18.21</v>
      </c>
    </row>
    <row r="372" spans="1:7" ht="15" customHeight="1">
      <c r="A372" s="9"/>
      <c r="B372" s="9"/>
      <c r="C372" s="9"/>
      <c r="D372" s="9"/>
      <c r="E372" s="64" t="s">
        <v>481</v>
      </c>
      <c r="F372" s="64"/>
      <c r="G372" s="15">
        <v>2330.14</v>
      </c>
    </row>
    <row r="373" spans="1:7" ht="15" customHeight="1">
      <c r="A373" s="9"/>
      <c r="B373" s="9"/>
      <c r="C373" s="9"/>
      <c r="D373" s="9"/>
      <c r="E373" s="65" t="s">
        <v>482</v>
      </c>
      <c r="F373" s="65"/>
      <c r="G373" s="4">
        <v>2356.23</v>
      </c>
    </row>
    <row r="374" spans="1:7" ht="10.15" customHeight="1">
      <c r="A374" s="9"/>
      <c r="B374" s="9"/>
      <c r="C374" s="66"/>
      <c r="D374" s="66"/>
      <c r="E374" s="9"/>
      <c r="F374" s="9"/>
      <c r="G374" s="9"/>
    </row>
    <row r="375" spans="1:7" ht="19.899999999999999" customHeight="1">
      <c r="A375" s="67" t="s">
        <v>665</v>
      </c>
      <c r="B375" s="67"/>
      <c r="C375" s="67"/>
      <c r="D375" s="67"/>
      <c r="E375" s="67"/>
      <c r="F375" s="67"/>
      <c r="G375" s="67"/>
    </row>
    <row r="376" spans="1:7" ht="15" customHeight="1">
      <c r="A376" s="63" t="s">
        <v>461</v>
      </c>
      <c r="B376" s="63"/>
      <c r="C376" s="10" t="s">
        <v>3</v>
      </c>
      <c r="D376" s="10" t="s">
        <v>4</v>
      </c>
      <c r="E376" s="10" t="s">
        <v>462</v>
      </c>
      <c r="F376" s="10" t="s">
        <v>463</v>
      </c>
      <c r="G376" s="10" t="s">
        <v>464</v>
      </c>
    </row>
    <row r="377" spans="1:7" ht="28.9" customHeight="1">
      <c r="A377" s="11" t="s">
        <v>286</v>
      </c>
      <c r="B377" s="12" t="s">
        <v>287</v>
      </c>
      <c r="C377" s="11" t="s">
        <v>582</v>
      </c>
      <c r="D377" s="11" t="s">
        <v>72</v>
      </c>
      <c r="E377" s="13">
        <v>1</v>
      </c>
      <c r="F377" s="14">
        <v>576.75</v>
      </c>
      <c r="G377" s="14">
        <v>576.75</v>
      </c>
    </row>
    <row r="378" spans="1:7" ht="15" customHeight="1">
      <c r="A378" s="9"/>
      <c r="B378" s="9"/>
      <c r="C378" s="9"/>
      <c r="D378" s="9"/>
      <c r="E378" s="64" t="s">
        <v>473</v>
      </c>
      <c r="F378" s="64"/>
      <c r="G378" s="15">
        <v>576.75</v>
      </c>
    </row>
    <row r="379" spans="1:7" ht="15" customHeight="1">
      <c r="A379" s="9"/>
      <c r="B379" s="9"/>
      <c r="C379" s="9"/>
      <c r="D379" s="9"/>
      <c r="E379" s="65" t="s">
        <v>482</v>
      </c>
      <c r="F379" s="65"/>
      <c r="G379" s="4">
        <v>576.75</v>
      </c>
    </row>
    <row r="380" spans="1:7" ht="10.15" customHeight="1">
      <c r="A380" s="9"/>
      <c r="B380" s="9"/>
      <c r="C380" s="66"/>
      <c r="D380" s="66"/>
      <c r="E380" s="9"/>
      <c r="F380" s="9"/>
      <c r="G380" s="9"/>
    </row>
    <row r="381" spans="1:7" ht="19.899999999999999" customHeight="1">
      <c r="A381" s="67" t="s">
        <v>666</v>
      </c>
      <c r="B381" s="67"/>
      <c r="C381" s="67"/>
      <c r="D381" s="67"/>
      <c r="E381" s="67"/>
      <c r="F381" s="67"/>
      <c r="G381" s="67"/>
    </row>
    <row r="382" spans="1:7" ht="15" customHeight="1">
      <c r="A382" s="63" t="s">
        <v>461</v>
      </c>
      <c r="B382" s="63"/>
      <c r="C382" s="10" t="s">
        <v>3</v>
      </c>
      <c r="D382" s="10" t="s">
        <v>4</v>
      </c>
      <c r="E382" s="10" t="s">
        <v>462</v>
      </c>
      <c r="F382" s="10" t="s">
        <v>463</v>
      </c>
      <c r="G382" s="10" t="s">
        <v>464</v>
      </c>
    </row>
    <row r="383" spans="1:7" ht="21" customHeight="1">
      <c r="A383" s="11" t="s">
        <v>667</v>
      </c>
      <c r="B383" s="12" t="s">
        <v>668</v>
      </c>
      <c r="C383" s="11" t="s">
        <v>21</v>
      </c>
      <c r="D383" s="11" t="s">
        <v>56</v>
      </c>
      <c r="E383" s="13">
        <v>10</v>
      </c>
      <c r="F383" s="14">
        <v>29.15</v>
      </c>
      <c r="G383" s="14">
        <v>291.5</v>
      </c>
    </row>
    <row r="384" spans="1:7" ht="21" customHeight="1">
      <c r="A384" s="11" t="s">
        <v>669</v>
      </c>
      <c r="B384" s="12" t="s">
        <v>670</v>
      </c>
      <c r="C384" s="11" t="s">
        <v>21</v>
      </c>
      <c r="D384" s="11" t="s">
        <v>56</v>
      </c>
      <c r="E384" s="13">
        <v>6.2203147000000003</v>
      </c>
      <c r="F384" s="14">
        <v>53.23</v>
      </c>
      <c r="G384" s="14">
        <v>331.1</v>
      </c>
    </row>
    <row r="385" spans="1:7" ht="21" customHeight="1">
      <c r="A385" s="11" t="s">
        <v>671</v>
      </c>
      <c r="B385" s="12" t="s">
        <v>672</v>
      </c>
      <c r="C385" s="11" t="s">
        <v>21</v>
      </c>
      <c r="D385" s="11" t="s">
        <v>311</v>
      </c>
      <c r="E385" s="13">
        <v>0.7</v>
      </c>
      <c r="F385" s="14">
        <v>45.76</v>
      </c>
      <c r="G385" s="14">
        <v>32.03</v>
      </c>
    </row>
    <row r="386" spans="1:7" ht="28.9" customHeight="1">
      <c r="A386" s="11" t="s">
        <v>673</v>
      </c>
      <c r="B386" s="12" t="s">
        <v>674</v>
      </c>
      <c r="C386" s="11" t="s">
        <v>21</v>
      </c>
      <c r="D386" s="11" t="s">
        <v>17</v>
      </c>
      <c r="E386" s="13">
        <v>2.25</v>
      </c>
      <c r="F386" s="14">
        <v>41.82</v>
      </c>
      <c r="G386" s="14">
        <v>94.09</v>
      </c>
    </row>
    <row r="387" spans="1:7" ht="15" customHeight="1">
      <c r="A387" s="9"/>
      <c r="B387" s="9"/>
      <c r="C387" s="9"/>
      <c r="D387" s="9"/>
      <c r="E387" s="64" t="s">
        <v>473</v>
      </c>
      <c r="F387" s="64"/>
      <c r="G387" s="15">
        <v>748.72</v>
      </c>
    </row>
    <row r="388" spans="1:7" ht="15" customHeight="1">
      <c r="A388" s="63" t="s">
        <v>474</v>
      </c>
      <c r="B388" s="63"/>
      <c r="C388" s="10" t="s">
        <v>3</v>
      </c>
      <c r="D388" s="10" t="s">
        <v>4</v>
      </c>
      <c r="E388" s="10" t="s">
        <v>462</v>
      </c>
      <c r="F388" s="10" t="s">
        <v>463</v>
      </c>
      <c r="G388" s="10" t="s">
        <v>464</v>
      </c>
    </row>
    <row r="389" spans="1:7" ht="15" customHeight="1">
      <c r="A389" s="11" t="s">
        <v>507</v>
      </c>
      <c r="B389" s="12" t="s">
        <v>508</v>
      </c>
      <c r="C389" s="11" t="s">
        <v>21</v>
      </c>
      <c r="D389" s="11" t="s">
        <v>122</v>
      </c>
      <c r="E389" s="13">
        <v>3</v>
      </c>
      <c r="F389" s="14">
        <v>25.15</v>
      </c>
      <c r="G389" s="14">
        <v>75.45</v>
      </c>
    </row>
    <row r="390" spans="1:7" ht="15" customHeight="1">
      <c r="A390" s="11" t="s">
        <v>477</v>
      </c>
      <c r="B390" s="12" t="s">
        <v>478</v>
      </c>
      <c r="C390" s="11" t="s">
        <v>21</v>
      </c>
      <c r="D390" s="11" t="s">
        <v>122</v>
      </c>
      <c r="E390" s="13">
        <v>3</v>
      </c>
      <c r="F390" s="14">
        <v>20.13</v>
      </c>
      <c r="G390" s="14">
        <v>60.39</v>
      </c>
    </row>
    <row r="391" spans="1:7" ht="15" customHeight="1">
      <c r="A391" s="11" t="s">
        <v>509</v>
      </c>
      <c r="B391" s="12" t="s">
        <v>510</v>
      </c>
      <c r="C391" s="11" t="s">
        <v>21</v>
      </c>
      <c r="D391" s="11" t="s">
        <v>122</v>
      </c>
      <c r="E391" s="13">
        <v>1</v>
      </c>
      <c r="F391" s="14">
        <v>26.59</v>
      </c>
      <c r="G391" s="14">
        <v>26.59</v>
      </c>
    </row>
    <row r="392" spans="1:7" ht="18" customHeight="1">
      <c r="A392" s="9"/>
      <c r="B392" s="9"/>
      <c r="C392" s="9"/>
      <c r="D392" s="9"/>
      <c r="E392" s="64" t="s">
        <v>479</v>
      </c>
      <c r="F392" s="64"/>
      <c r="G392" s="15">
        <v>162.43</v>
      </c>
    </row>
    <row r="393" spans="1:7" ht="15" customHeight="1">
      <c r="A393" s="63" t="s">
        <v>480</v>
      </c>
      <c r="B393" s="63"/>
      <c r="C393" s="10" t="s">
        <v>3</v>
      </c>
      <c r="D393" s="10" t="s">
        <v>4</v>
      </c>
      <c r="E393" s="10" t="s">
        <v>462</v>
      </c>
      <c r="F393" s="10" t="s">
        <v>463</v>
      </c>
      <c r="G393" s="10" t="s">
        <v>464</v>
      </c>
    </row>
    <row r="394" spans="1:7" ht="28.9" customHeight="1">
      <c r="A394" s="11" t="s">
        <v>675</v>
      </c>
      <c r="B394" s="12" t="s">
        <v>676</v>
      </c>
      <c r="C394" s="11" t="s">
        <v>21</v>
      </c>
      <c r="D394" s="11" t="s">
        <v>311</v>
      </c>
      <c r="E394" s="13">
        <v>3.08</v>
      </c>
      <c r="F394" s="14">
        <v>10.17</v>
      </c>
      <c r="G394" s="14">
        <v>31.32</v>
      </c>
    </row>
    <row r="395" spans="1:7" ht="15" customHeight="1">
      <c r="A395" s="9"/>
      <c r="B395" s="9"/>
      <c r="C395" s="9"/>
      <c r="D395" s="9"/>
      <c r="E395" s="64" t="s">
        <v>481</v>
      </c>
      <c r="F395" s="64"/>
      <c r="G395" s="15">
        <v>31.32</v>
      </c>
    </row>
    <row r="396" spans="1:7" ht="15" customHeight="1">
      <c r="A396" s="9"/>
      <c r="B396" s="9"/>
      <c r="C396" s="9"/>
      <c r="D396" s="9"/>
      <c r="E396" s="65" t="s">
        <v>482</v>
      </c>
      <c r="F396" s="65"/>
      <c r="G396" s="4">
        <v>942.47</v>
      </c>
    </row>
    <row r="397" spans="1:7" ht="10.15" customHeight="1">
      <c r="A397" s="9"/>
      <c r="B397" s="9"/>
      <c r="C397" s="66"/>
      <c r="D397" s="66"/>
      <c r="E397" s="9"/>
      <c r="F397" s="9"/>
      <c r="G397" s="9"/>
    </row>
    <row r="398" spans="1:7" ht="19.899999999999999" customHeight="1">
      <c r="A398" s="67" t="s">
        <v>677</v>
      </c>
      <c r="B398" s="67"/>
      <c r="C398" s="67"/>
      <c r="D398" s="67"/>
      <c r="E398" s="67"/>
      <c r="F398" s="67"/>
      <c r="G398" s="67"/>
    </row>
    <row r="399" spans="1:7" ht="15" customHeight="1">
      <c r="A399" s="63" t="s">
        <v>491</v>
      </c>
      <c r="B399" s="63"/>
      <c r="C399" s="10" t="s">
        <v>3</v>
      </c>
      <c r="D399" s="10" t="s">
        <v>4</v>
      </c>
      <c r="E399" s="10" t="s">
        <v>462</v>
      </c>
      <c r="F399" s="10" t="s">
        <v>463</v>
      </c>
      <c r="G399" s="10" t="s">
        <v>464</v>
      </c>
    </row>
    <row r="400" spans="1:7" ht="37.9" customHeight="1">
      <c r="A400" s="11" t="s">
        <v>678</v>
      </c>
      <c r="B400" s="12" t="s">
        <v>679</v>
      </c>
      <c r="C400" s="11" t="s">
        <v>21</v>
      </c>
      <c r="D400" s="11" t="s">
        <v>494</v>
      </c>
      <c r="E400" s="13">
        <v>2.8000000000000001E-2</v>
      </c>
      <c r="F400" s="14">
        <v>70.02</v>
      </c>
      <c r="G400" s="14">
        <v>1.96</v>
      </c>
    </row>
    <row r="401" spans="1:7" ht="37.9" customHeight="1">
      <c r="A401" s="11" t="s">
        <v>680</v>
      </c>
      <c r="B401" s="12" t="s">
        <v>681</v>
      </c>
      <c r="C401" s="11" t="s">
        <v>21</v>
      </c>
      <c r="D401" s="11" t="s">
        <v>497</v>
      </c>
      <c r="E401" s="13">
        <v>2E-3</v>
      </c>
      <c r="F401" s="14">
        <v>301.24</v>
      </c>
      <c r="G401" s="14">
        <v>0.6</v>
      </c>
    </row>
    <row r="402" spans="1:7" ht="28.9" customHeight="1">
      <c r="A402" s="11" t="s">
        <v>682</v>
      </c>
      <c r="B402" s="12" t="s">
        <v>683</v>
      </c>
      <c r="C402" s="11" t="s">
        <v>21</v>
      </c>
      <c r="D402" s="11" t="s">
        <v>494</v>
      </c>
      <c r="E402" s="13">
        <v>2.1999999999999999E-2</v>
      </c>
      <c r="F402" s="14">
        <v>102.25</v>
      </c>
      <c r="G402" s="14">
        <v>2.2400000000000002</v>
      </c>
    </row>
    <row r="403" spans="1:7" ht="28.9" customHeight="1">
      <c r="A403" s="11" t="s">
        <v>684</v>
      </c>
      <c r="B403" s="12" t="s">
        <v>685</v>
      </c>
      <c r="C403" s="11" t="s">
        <v>21</v>
      </c>
      <c r="D403" s="11" t="s">
        <v>497</v>
      </c>
      <c r="E403" s="13">
        <v>8.0000000000000002E-3</v>
      </c>
      <c r="F403" s="14">
        <v>255.98</v>
      </c>
      <c r="G403" s="14">
        <v>2.04</v>
      </c>
    </row>
    <row r="404" spans="1:7" ht="28.9" customHeight="1">
      <c r="A404" s="11" t="s">
        <v>686</v>
      </c>
      <c r="B404" s="12" t="s">
        <v>687</v>
      </c>
      <c r="C404" s="11" t="s">
        <v>21</v>
      </c>
      <c r="D404" s="11" t="s">
        <v>494</v>
      </c>
      <c r="E404" s="13">
        <v>2.5999999999999999E-2</v>
      </c>
      <c r="F404" s="14">
        <v>92.72</v>
      </c>
      <c r="G404" s="14">
        <v>2.41</v>
      </c>
    </row>
    <row r="405" spans="1:7" ht="28.9" customHeight="1">
      <c r="A405" s="11" t="s">
        <v>688</v>
      </c>
      <c r="B405" s="12" t="s">
        <v>689</v>
      </c>
      <c r="C405" s="11" t="s">
        <v>21</v>
      </c>
      <c r="D405" s="11" t="s">
        <v>497</v>
      </c>
      <c r="E405" s="13">
        <v>4.0000000000000001E-3</v>
      </c>
      <c r="F405" s="14">
        <v>218.16</v>
      </c>
      <c r="G405" s="14">
        <v>0.87</v>
      </c>
    </row>
    <row r="406" spans="1:7" ht="37.9" customHeight="1">
      <c r="A406" s="11" t="s">
        <v>690</v>
      </c>
      <c r="B406" s="12" t="s">
        <v>691</v>
      </c>
      <c r="C406" s="11" t="s">
        <v>21</v>
      </c>
      <c r="D406" s="11" t="s">
        <v>494</v>
      </c>
      <c r="E406" s="13">
        <v>2.1000000000000001E-2</v>
      </c>
      <c r="F406" s="14">
        <v>65.930000000000007</v>
      </c>
      <c r="G406" s="14">
        <v>1.38</v>
      </c>
    </row>
    <row r="407" spans="1:7" ht="37.9" customHeight="1">
      <c r="A407" s="11" t="s">
        <v>692</v>
      </c>
      <c r="B407" s="12" t="s">
        <v>693</v>
      </c>
      <c r="C407" s="11" t="s">
        <v>21</v>
      </c>
      <c r="D407" s="11" t="s">
        <v>497</v>
      </c>
      <c r="E407" s="13">
        <v>8.9999999999999993E-3</v>
      </c>
      <c r="F407" s="14">
        <v>158.75</v>
      </c>
      <c r="G407" s="14">
        <v>1.42</v>
      </c>
    </row>
    <row r="408" spans="1:7" ht="18" customHeight="1">
      <c r="A408" s="9"/>
      <c r="B408" s="9"/>
      <c r="C408" s="9"/>
      <c r="D408" s="9"/>
      <c r="E408" s="64" t="s">
        <v>498</v>
      </c>
      <c r="F408" s="64"/>
      <c r="G408" s="15">
        <v>12.92</v>
      </c>
    </row>
    <row r="409" spans="1:7" ht="15" customHeight="1">
      <c r="A409" s="63" t="s">
        <v>474</v>
      </c>
      <c r="B409" s="63"/>
      <c r="C409" s="10" t="s">
        <v>3</v>
      </c>
      <c r="D409" s="10" t="s">
        <v>4</v>
      </c>
      <c r="E409" s="10" t="s">
        <v>462</v>
      </c>
      <c r="F409" s="10" t="s">
        <v>463</v>
      </c>
      <c r="G409" s="10" t="s">
        <v>464</v>
      </c>
    </row>
    <row r="410" spans="1:7" ht="15" customHeight="1">
      <c r="A410" s="11" t="s">
        <v>477</v>
      </c>
      <c r="B410" s="12" t="s">
        <v>478</v>
      </c>
      <c r="C410" s="11" t="s">
        <v>21</v>
      </c>
      <c r="D410" s="11" t="s">
        <v>122</v>
      </c>
      <c r="E410" s="13">
        <v>0.03</v>
      </c>
      <c r="F410" s="14">
        <v>20.13</v>
      </c>
      <c r="G410" s="14">
        <v>0.6</v>
      </c>
    </row>
    <row r="411" spans="1:7" ht="18" customHeight="1">
      <c r="A411" s="9"/>
      <c r="B411" s="9"/>
      <c r="C411" s="9"/>
      <c r="D411" s="9"/>
      <c r="E411" s="64" t="s">
        <v>479</v>
      </c>
      <c r="F411" s="64"/>
      <c r="G411" s="15">
        <v>0.6</v>
      </c>
    </row>
    <row r="412" spans="1:7" ht="15" customHeight="1">
      <c r="A412" s="9"/>
      <c r="B412" s="9"/>
      <c r="C412" s="9"/>
      <c r="D412" s="9"/>
      <c r="E412" s="65" t="s">
        <v>482</v>
      </c>
      <c r="F412" s="65"/>
      <c r="G412" s="4">
        <v>13.52</v>
      </c>
    </row>
    <row r="413" spans="1:7" ht="10.15" customHeight="1">
      <c r="A413" s="9"/>
      <c r="B413" s="9"/>
      <c r="C413" s="66"/>
      <c r="D413" s="66"/>
      <c r="E413" s="9"/>
      <c r="F413" s="9"/>
      <c r="G413" s="9"/>
    </row>
    <row r="414" spans="1:7" ht="19.899999999999999" customHeight="1">
      <c r="A414" s="67" t="s">
        <v>694</v>
      </c>
      <c r="B414" s="67"/>
      <c r="C414" s="67"/>
      <c r="D414" s="67"/>
      <c r="E414" s="67"/>
      <c r="F414" s="67"/>
      <c r="G414" s="67"/>
    </row>
    <row r="415" spans="1:7" ht="15" customHeight="1">
      <c r="A415" s="63" t="s">
        <v>491</v>
      </c>
      <c r="B415" s="63"/>
      <c r="C415" s="10" t="s">
        <v>3</v>
      </c>
      <c r="D415" s="10" t="s">
        <v>4</v>
      </c>
      <c r="E415" s="10" t="s">
        <v>462</v>
      </c>
      <c r="F415" s="10" t="s">
        <v>463</v>
      </c>
      <c r="G415" s="10" t="s">
        <v>464</v>
      </c>
    </row>
    <row r="416" spans="1:7" ht="46.15" customHeight="1">
      <c r="A416" s="11" t="s">
        <v>695</v>
      </c>
      <c r="B416" s="12" t="s">
        <v>696</v>
      </c>
      <c r="C416" s="11" t="s">
        <v>21</v>
      </c>
      <c r="D416" s="11" t="s">
        <v>494</v>
      </c>
      <c r="E416" s="13">
        <v>5.0000000000000001E-3</v>
      </c>
      <c r="F416" s="14">
        <v>65.150000000000006</v>
      </c>
      <c r="G416" s="14">
        <v>0.32</v>
      </c>
    </row>
    <row r="417" spans="1:7" ht="46.15" customHeight="1">
      <c r="A417" s="11" t="s">
        <v>697</v>
      </c>
      <c r="B417" s="12" t="s">
        <v>698</v>
      </c>
      <c r="C417" s="11" t="s">
        <v>21</v>
      </c>
      <c r="D417" s="11" t="s">
        <v>497</v>
      </c>
      <c r="E417" s="13">
        <v>1E-3</v>
      </c>
      <c r="F417" s="14">
        <v>260.14999999999998</v>
      </c>
      <c r="G417" s="14">
        <v>0.26</v>
      </c>
    </row>
    <row r="418" spans="1:7" ht="21" customHeight="1">
      <c r="A418" s="11" t="s">
        <v>699</v>
      </c>
      <c r="B418" s="12" t="s">
        <v>700</v>
      </c>
      <c r="C418" s="11" t="s">
        <v>21</v>
      </c>
      <c r="D418" s="11" t="s">
        <v>494</v>
      </c>
      <c r="E418" s="13">
        <v>4.0000000000000001E-3</v>
      </c>
      <c r="F418" s="14">
        <v>44.9</v>
      </c>
      <c r="G418" s="14">
        <v>0.17</v>
      </c>
    </row>
    <row r="419" spans="1:7" ht="21" customHeight="1">
      <c r="A419" s="11" t="s">
        <v>701</v>
      </c>
      <c r="B419" s="12" t="s">
        <v>702</v>
      </c>
      <c r="C419" s="11" t="s">
        <v>21</v>
      </c>
      <c r="D419" s="11" t="s">
        <v>497</v>
      </c>
      <c r="E419" s="13">
        <v>2E-3</v>
      </c>
      <c r="F419" s="14">
        <v>122</v>
      </c>
      <c r="G419" s="14">
        <v>0.24</v>
      </c>
    </row>
    <row r="420" spans="1:7" ht="28.9" customHeight="1">
      <c r="A420" s="11" t="s">
        <v>703</v>
      </c>
      <c r="B420" s="12" t="s">
        <v>704</v>
      </c>
      <c r="C420" s="11" t="s">
        <v>21</v>
      </c>
      <c r="D420" s="11" t="s">
        <v>494</v>
      </c>
      <c r="E420" s="13">
        <v>4.0000000000000001E-3</v>
      </c>
      <c r="F420" s="14">
        <v>4.97</v>
      </c>
      <c r="G420" s="14">
        <v>0.01</v>
      </c>
    </row>
    <row r="421" spans="1:7" ht="28.9" customHeight="1">
      <c r="A421" s="11" t="s">
        <v>705</v>
      </c>
      <c r="B421" s="12" t="s">
        <v>706</v>
      </c>
      <c r="C421" s="11" t="s">
        <v>21</v>
      </c>
      <c r="D421" s="11" t="s">
        <v>497</v>
      </c>
      <c r="E421" s="13">
        <v>2E-3</v>
      </c>
      <c r="F421" s="14">
        <v>9.89</v>
      </c>
      <c r="G421" s="14">
        <v>0.01</v>
      </c>
    </row>
    <row r="422" spans="1:7" ht="18" customHeight="1">
      <c r="A422" s="9"/>
      <c r="B422" s="9"/>
      <c r="C422" s="9"/>
      <c r="D422" s="9"/>
      <c r="E422" s="64" t="s">
        <v>498</v>
      </c>
      <c r="F422" s="64"/>
      <c r="G422" s="15">
        <v>1.01</v>
      </c>
    </row>
    <row r="423" spans="1:7" ht="15" customHeight="1">
      <c r="A423" s="63" t="s">
        <v>474</v>
      </c>
      <c r="B423" s="63"/>
      <c r="C423" s="10" t="s">
        <v>3</v>
      </c>
      <c r="D423" s="10" t="s">
        <v>4</v>
      </c>
      <c r="E423" s="10" t="s">
        <v>462</v>
      </c>
      <c r="F423" s="10" t="s">
        <v>463</v>
      </c>
      <c r="G423" s="10" t="s">
        <v>464</v>
      </c>
    </row>
    <row r="424" spans="1:7" ht="15" customHeight="1">
      <c r="A424" s="11" t="s">
        <v>477</v>
      </c>
      <c r="B424" s="12" t="s">
        <v>478</v>
      </c>
      <c r="C424" s="11" t="s">
        <v>21</v>
      </c>
      <c r="D424" s="11" t="s">
        <v>122</v>
      </c>
      <c r="E424" s="13">
        <v>6.0000000000000001E-3</v>
      </c>
      <c r="F424" s="14">
        <v>20.13</v>
      </c>
      <c r="G424" s="14">
        <v>0.12</v>
      </c>
    </row>
    <row r="425" spans="1:7" ht="18" customHeight="1">
      <c r="A425" s="9"/>
      <c r="B425" s="9"/>
      <c r="C425" s="9"/>
      <c r="D425" s="9"/>
      <c r="E425" s="64" t="s">
        <v>479</v>
      </c>
      <c r="F425" s="64"/>
      <c r="G425" s="15">
        <v>0.12</v>
      </c>
    </row>
    <row r="426" spans="1:7" ht="15" customHeight="1">
      <c r="A426" s="9"/>
      <c r="B426" s="9"/>
      <c r="C426" s="9"/>
      <c r="D426" s="9"/>
      <c r="E426" s="65" t="s">
        <v>482</v>
      </c>
      <c r="F426" s="65"/>
      <c r="G426" s="4">
        <v>1.1299999999999999</v>
      </c>
    </row>
    <row r="427" spans="1:7" ht="10.15" customHeight="1">
      <c r="A427" s="9"/>
      <c r="B427" s="9"/>
      <c r="C427" s="66"/>
      <c r="D427" s="66"/>
      <c r="E427" s="9"/>
      <c r="F427" s="9"/>
      <c r="G427" s="9"/>
    </row>
    <row r="428" spans="1:7" ht="19.899999999999999" customHeight="1">
      <c r="A428" s="67" t="s">
        <v>707</v>
      </c>
      <c r="B428" s="67"/>
      <c r="C428" s="67"/>
      <c r="D428" s="67"/>
      <c r="E428" s="67"/>
      <c r="F428" s="67"/>
      <c r="G428" s="67"/>
    </row>
    <row r="429" spans="1:7" ht="15" customHeight="1">
      <c r="A429" s="63" t="s">
        <v>461</v>
      </c>
      <c r="B429" s="63"/>
      <c r="C429" s="10" t="s">
        <v>3</v>
      </c>
      <c r="D429" s="10" t="s">
        <v>4</v>
      </c>
      <c r="E429" s="10" t="s">
        <v>462</v>
      </c>
      <c r="F429" s="10" t="s">
        <v>463</v>
      </c>
      <c r="G429" s="10" t="s">
        <v>464</v>
      </c>
    </row>
    <row r="430" spans="1:7" ht="28.9" customHeight="1">
      <c r="A430" s="11" t="s">
        <v>345</v>
      </c>
      <c r="B430" s="12" t="s">
        <v>708</v>
      </c>
      <c r="C430" s="11" t="s">
        <v>582</v>
      </c>
      <c r="D430" s="11" t="s">
        <v>112</v>
      </c>
      <c r="E430" s="13">
        <v>1</v>
      </c>
      <c r="F430" s="14">
        <v>3131.11</v>
      </c>
      <c r="G430" s="14">
        <v>3131.11</v>
      </c>
    </row>
    <row r="431" spans="1:7" ht="15" customHeight="1">
      <c r="A431" s="9"/>
      <c r="B431" s="9"/>
      <c r="C431" s="9"/>
      <c r="D431" s="9"/>
      <c r="E431" s="64" t="s">
        <v>473</v>
      </c>
      <c r="F431" s="64"/>
      <c r="G431" s="15">
        <v>3131.11</v>
      </c>
    </row>
    <row r="432" spans="1:7" ht="15" customHeight="1">
      <c r="A432" s="9"/>
      <c r="B432" s="9"/>
      <c r="C432" s="9"/>
      <c r="D432" s="9"/>
      <c r="E432" s="65" t="s">
        <v>482</v>
      </c>
      <c r="F432" s="65"/>
      <c r="G432" s="4">
        <v>3131.11</v>
      </c>
    </row>
    <row r="433" spans="1:7" ht="10.15" customHeight="1">
      <c r="A433" s="9"/>
      <c r="B433" s="9"/>
      <c r="C433" s="66"/>
      <c r="D433" s="66"/>
      <c r="E433" s="9"/>
      <c r="F433" s="9"/>
      <c r="G433" s="9"/>
    </row>
    <row r="434" spans="1:7" ht="19.899999999999999" customHeight="1">
      <c r="A434" s="67" t="s">
        <v>709</v>
      </c>
      <c r="B434" s="67"/>
      <c r="C434" s="67"/>
      <c r="D434" s="67"/>
      <c r="E434" s="67"/>
      <c r="F434" s="67"/>
      <c r="G434" s="67"/>
    </row>
    <row r="435" spans="1:7" ht="15" customHeight="1">
      <c r="A435" s="63" t="s">
        <v>491</v>
      </c>
      <c r="B435" s="63"/>
      <c r="C435" s="10" t="s">
        <v>3</v>
      </c>
      <c r="D435" s="10" t="s">
        <v>4</v>
      </c>
      <c r="E435" s="10" t="s">
        <v>462</v>
      </c>
      <c r="F435" s="10" t="s">
        <v>463</v>
      </c>
      <c r="G435" s="10" t="s">
        <v>464</v>
      </c>
    </row>
    <row r="436" spans="1:7" ht="37.9" customHeight="1">
      <c r="A436" s="11" t="s">
        <v>710</v>
      </c>
      <c r="B436" s="12" t="s">
        <v>711</v>
      </c>
      <c r="C436" s="11" t="s">
        <v>21</v>
      </c>
      <c r="D436" s="11" t="s">
        <v>497</v>
      </c>
      <c r="E436" s="13">
        <v>0.02</v>
      </c>
      <c r="F436" s="14">
        <v>178.38</v>
      </c>
      <c r="G436" s="14">
        <v>3.56</v>
      </c>
    </row>
    <row r="437" spans="1:7" ht="28.9" customHeight="1">
      <c r="A437" s="11" t="s">
        <v>712</v>
      </c>
      <c r="B437" s="12" t="s">
        <v>713</v>
      </c>
      <c r="C437" s="11" t="s">
        <v>21</v>
      </c>
      <c r="D437" s="11" t="s">
        <v>494</v>
      </c>
      <c r="E437" s="13">
        <v>3.3999999999999998E-3</v>
      </c>
      <c r="F437" s="14">
        <v>75.2</v>
      </c>
      <c r="G437" s="14">
        <v>0.25</v>
      </c>
    </row>
    <row r="438" spans="1:7" ht="28.9" customHeight="1">
      <c r="A438" s="11" t="s">
        <v>714</v>
      </c>
      <c r="B438" s="12" t="s">
        <v>715</v>
      </c>
      <c r="C438" s="11" t="s">
        <v>21</v>
      </c>
      <c r="D438" s="11" t="s">
        <v>497</v>
      </c>
      <c r="E438" s="13">
        <v>1.66E-2</v>
      </c>
      <c r="F438" s="14">
        <v>162.16</v>
      </c>
      <c r="G438" s="14">
        <v>2.69</v>
      </c>
    </row>
    <row r="439" spans="1:7" ht="18" customHeight="1">
      <c r="A439" s="9"/>
      <c r="B439" s="9"/>
      <c r="C439" s="9"/>
      <c r="D439" s="9"/>
      <c r="E439" s="64" t="s">
        <v>498</v>
      </c>
      <c r="F439" s="64"/>
      <c r="G439" s="15">
        <v>6.5</v>
      </c>
    </row>
    <row r="440" spans="1:7" ht="15" customHeight="1">
      <c r="A440" s="63" t="s">
        <v>474</v>
      </c>
      <c r="B440" s="63"/>
      <c r="C440" s="10" t="s">
        <v>3</v>
      </c>
      <c r="D440" s="10" t="s">
        <v>4</v>
      </c>
      <c r="E440" s="10" t="s">
        <v>462</v>
      </c>
      <c r="F440" s="10" t="s">
        <v>463</v>
      </c>
      <c r="G440" s="10" t="s">
        <v>464</v>
      </c>
    </row>
    <row r="441" spans="1:7" ht="15" customHeight="1">
      <c r="A441" s="11" t="s">
        <v>716</v>
      </c>
      <c r="B441" s="12" t="s">
        <v>717</v>
      </c>
      <c r="C441" s="11" t="s">
        <v>21</v>
      </c>
      <c r="D441" s="11" t="s">
        <v>122</v>
      </c>
      <c r="E441" s="13">
        <v>0.16</v>
      </c>
      <c r="F441" s="14">
        <v>21.68</v>
      </c>
      <c r="G441" s="14">
        <v>3.46</v>
      </c>
    </row>
    <row r="442" spans="1:7" ht="18" customHeight="1">
      <c r="A442" s="9"/>
      <c r="B442" s="9"/>
      <c r="C442" s="9"/>
      <c r="D442" s="9"/>
      <c r="E442" s="64" t="s">
        <v>479</v>
      </c>
      <c r="F442" s="64"/>
      <c r="G442" s="15">
        <v>3.46</v>
      </c>
    </row>
    <row r="443" spans="1:7" ht="15" customHeight="1">
      <c r="A443" s="9"/>
      <c r="B443" s="9"/>
      <c r="C443" s="9"/>
      <c r="D443" s="9"/>
      <c r="E443" s="65" t="s">
        <v>482</v>
      </c>
      <c r="F443" s="65"/>
      <c r="G443" s="4">
        <v>9.9600000000000009</v>
      </c>
    </row>
    <row r="444" spans="1:7" ht="10.15" customHeight="1">
      <c r="A444" s="9"/>
      <c r="B444" s="9"/>
      <c r="C444" s="66"/>
      <c r="D444" s="66"/>
      <c r="E444" s="9"/>
      <c r="F444" s="9"/>
      <c r="G444" s="9"/>
    </row>
    <row r="445" spans="1:7" ht="19.899999999999999" customHeight="1">
      <c r="A445" s="67" t="s">
        <v>718</v>
      </c>
      <c r="B445" s="67"/>
      <c r="C445" s="67"/>
      <c r="D445" s="67"/>
      <c r="E445" s="67"/>
      <c r="F445" s="67"/>
      <c r="G445" s="67"/>
    </row>
    <row r="446" spans="1:7" ht="15" customHeight="1">
      <c r="A446" s="63" t="s">
        <v>491</v>
      </c>
      <c r="B446" s="63"/>
      <c r="C446" s="10" t="s">
        <v>3</v>
      </c>
      <c r="D446" s="10" t="s">
        <v>4</v>
      </c>
      <c r="E446" s="10" t="s">
        <v>462</v>
      </c>
      <c r="F446" s="10" t="s">
        <v>463</v>
      </c>
      <c r="G446" s="10" t="s">
        <v>464</v>
      </c>
    </row>
    <row r="447" spans="1:7" ht="28.9" customHeight="1">
      <c r="A447" s="11" t="s">
        <v>684</v>
      </c>
      <c r="B447" s="12" t="s">
        <v>685</v>
      </c>
      <c r="C447" s="11" t="s">
        <v>21</v>
      </c>
      <c r="D447" s="11" t="s">
        <v>497</v>
      </c>
      <c r="E447" s="13">
        <v>0.04</v>
      </c>
      <c r="F447" s="14">
        <v>255.98</v>
      </c>
      <c r="G447" s="14">
        <v>10.23</v>
      </c>
    </row>
    <row r="448" spans="1:7" ht="28.9" customHeight="1">
      <c r="A448" s="11" t="s">
        <v>719</v>
      </c>
      <c r="B448" s="12" t="s">
        <v>720</v>
      </c>
      <c r="C448" s="11" t="s">
        <v>21</v>
      </c>
      <c r="D448" s="11" t="s">
        <v>494</v>
      </c>
      <c r="E448" s="13">
        <v>8.0000000000000002E-3</v>
      </c>
      <c r="F448" s="14">
        <v>71.680000000000007</v>
      </c>
      <c r="G448" s="14">
        <v>0.56999999999999995</v>
      </c>
    </row>
    <row r="449" spans="1:7" ht="28.9" customHeight="1">
      <c r="A449" s="11" t="s">
        <v>721</v>
      </c>
      <c r="B449" s="12" t="s">
        <v>722</v>
      </c>
      <c r="C449" s="11" t="s">
        <v>21</v>
      </c>
      <c r="D449" s="11" t="s">
        <v>497</v>
      </c>
      <c r="E449" s="13">
        <v>3.2000000000000001E-2</v>
      </c>
      <c r="F449" s="14">
        <v>176.35</v>
      </c>
      <c r="G449" s="14">
        <v>5.64</v>
      </c>
    </row>
    <row r="450" spans="1:7" ht="28.9" customHeight="1">
      <c r="A450" s="11" t="s">
        <v>723</v>
      </c>
      <c r="B450" s="12" t="s">
        <v>724</v>
      </c>
      <c r="C450" s="11" t="s">
        <v>21</v>
      </c>
      <c r="D450" s="11" t="s">
        <v>497</v>
      </c>
      <c r="E450" s="13">
        <v>0.04</v>
      </c>
      <c r="F450" s="14">
        <v>210.96</v>
      </c>
      <c r="G450" s="14">
        <v>8.43</v>
      </c>
    </row>
    <row r="451" spans="1:7" ht="28.9" customHeight="1">
      <c r="A451" s="11" t="s">
        <v>712</v>
      </c>
      <c r="B451" s="12" t="s">
        <v>713</v>
      </c>
      <c r="C451" s="11" t="s">
        <v>21</v>
      </c>
      <c r="D451" s="11" t="s">
        <v>494</v>
      </c>
      <c r="E451" s="13">
        <v>2.4E-2</v>
      </c>
      <c r="F451" s="14">
        <v>75.2</v>
      </c>
      <c r="G451" s="14">
        <v>1.8</v>
      </c>
    </row>
    <row r="452" spans="1:7" ht="28.9" customHeight="1">
      <c r="A452" s="11" t="s">
        <v>714</v>
      </c>
      <c r="B452" s="12" t="s">
        <v>715</v>
      </c>
      <c r="C452" s="11" t="s">
        <v>21</v>
      </c>
      <c r="D452" s="11" t="s">
        <v>497</v>
      </c>
      <c r="E452" s="13">
        <v>1.6E-2</v>
      </c>
      <c r="F452" s="14">
        <v>162.16</v>
      </c>
      <c r="G452" s="14">
        <v>2.59</v>
      </c>
    </row>
    <row r="453" spans="1:7" ht="21" customHeight="1">
      <c r="A453" s="11" t="s">
        <v>699</v>
      </c>
      <c r="B453" s="12" t="s">
        <v>700</v>
      </c>
      <c r="C453" s="11" t="s">
        <v>21</v>
      </c>
      <c r="D453" s="11" t="s">
        <v>494</v>
      </c>
      <c r="E453" s="13">
        <v>3.04E-2</v>
      </c>
      <c r="F453" s="14">
        <v>44.9</v>
      </c>
      <c r="G453" s="14">
        <v>1.36</v>
      </c>
    </row>
    <row r="454" spans="1:7" ht="21" customHeight="1">
      <c r="A454" s="11" t="s">
        <v>701</v>
      </c>
      <c r="B454" s="12" t="s">
        <v>702</v>
      </c>
      <c r="C454" s="11" t="s">
        <v>21</v>
      </c>
      <c r="D454" s="11" t="s">
        <v>497</v>
      </c>
      <c r="E454" s="13">
        <v>9.5999999999999992E-3</v>
      </c>
      <c r="F454" s="14">
        <v>122</v>
      </c>
      <c r="G454" s="14">
        <v>1.17</v>
      </c>
    </row>
    <row r="455" spans="1:7" ht="28.9" customHeight="1">
      <c r="A455" s="11" t="s">
        <v>703</v>
      </c>
      <c r="B455" s="12" t="s">
        <v>704</v>
      </c>
      <c r="C455" s="11" t="s">
        <v>21</v>
      </c>
      <c r="D455" s="11" t="s">
        <v>494</v>
      </c>
      <c r="E455" s="13">
        <v>3.04E-2</v>
      </c>
      <c r="F455" s="14">
        <v>4.97</v>
      </c>
      <c r="G455" s="14">
        <v>0.15</v>
      </c>
    </row>
    <row r="456" spans="1:7" ht="28.9" customHeight="1">
      <c r="A456" s="11" t="s">
        <v>705</v>
      </c>
      <c r="B456" s="12" t="s">
        <v>706</v>
      </c>
      <c r="C456" s="11" t="s">
        <v>21</v>
      </c>
      <c r="D456" s="11" t="s">
        <v>497</v>
      </c>
      <c r="E456" s="13">
        <v>9.5999999999999992E-3</v>
      </c>
      <c r="F456" s="14">
        <v>9.89</v>
      </c>
      <c r="G456" s="14">
        <v>0.09</v>
      </c>
    </row>
    <row r="457" spans="1:7" ht="18" customHeight="1">
      <c r="A457" s="9"/>
      <c r="B457" s="9"/>
      <c r="C457" s="9"/>
      <c r="D457" s="9"/>
      <c r="E457" s="64" t="s">
        <v>498</v>
      </c>
      <c r="F457" s="64"/>
      <c r="G457" s="15">
        <v>32.03</v>
      </c>
    </row>
    <row r="458" spans="1:7" ht="15" customHeight="1">
      <c r="A458" s="63" t="s">
        <v>474</v>
      </c>
      <c r="B458" s="63"/>
      <c r="C458" s="10" t="s">
        <v>3</v>
      </c>
      <c r="D458" s="10" t="s">
        <v>4</v>
      </c>
      <c r="E458" s="10" t="s">
        <v>462</v>
      </c>
      <c r="F458" s="10" t="s">
        <v>463</v>
      </c>
      <c r="G458" s="10" t="s">
        <v>464</v>
      </c>
    </row>
    <row r="459" spans="1:7" ht="15" customHeight="1">
      <c r="A459" s="11" t="s">
        <v>716</v>
      </c>
      <c r="B459" s="12" t="s">
        <v>717</v>
      </c>
      <c r="C459" s="11" t="s">
        <v>21</v>
      </c>
      <c r="D459" s="11" t="s">
        <v>122</v>
      </c>
      <c r="E459" s="13">
        <v>0.32</v>
      </c>
      <c r="F459" s="14">
        <v>21.68</v>
      </c>
      <c r="G459" s="14">
        <v>6.93</v>
      </c>
    </row>
    <row r="460" spans="1:7" ht="18" customHeight="1">
      <c r="A460" s="9"/>
      <c r="B460" s="9"/>
      <c r="C460" s="9"/>
      <c r="D460" s="9"/>
      <c r="E460" s="64" t="s">
        <v>479</v>
      </c>
      <c r="F460" s="64"/>
      <c r="G460" s="15">
        <v>6.93</v>
      </c>
    </row>
    <row r="461" spans="1:7" ht="15" customHeight="1">
      <c r="A461" s="9"/>
      <c r="B461" s="9"/>
      <c r="C461" s="9"/>
      <c r="D461" s="9"/>
      <c r="E461" s="65" t="s">
        <v>482</v>
      </c>
      <c r="F461" s="65"/>
      <c r="G461" s="4">
        <v>38.96</v>
      </c>
    </row>
    <row r="462" spans="1:7" ht="10.15" customHeight="1">
      <c r="A462" s="9"/>
      <c r="B462" s="9"/>
      <c r="C462" s="66"/>
      <c r="D462" s="66"/>
      <c r="E462" s="9"/>
      <c r="F462" s="9"/>
      <c r="G462" s="9"/>
    </row>
    <row r="463" spans="1:7" ht="19.899999999999999" customHeight="1">
      <c r="A463" s="67" t="s">
        <v>725</v>
      </c>
      <c r="B463" s="67"/>
      <c r="C463" s="67"/>
      <c r="D463" s="67"/>
      <c r="E463" s="67"/>
      <c r="F463" s="67"/>
      <c r="G463" s="67"/>
    </row>
    <row r="464" spans="1:7" ht="15" customHeight="1">
      <c r="A464" s="63" t="s">
        <v>491</v>
      </c>
      <c r="B464" s="63"/>
      <c r="C464" s="10" t="s">
        <v>3</v>
      </c>
      <c r="D464" s="10" t="s">
        <v>4</v>
      </c>
      <c r="E464" s="10" t="s">
        <v>462</v>
      </c>
      <c r="F464" s="10" t="s">
        <v>463</v>
      </c>
      <c r="G464" s="10" t="s">
        <v>464</v>
      </c>
    </row>
    <row r="465" spans="1:7" ht="28.9" customHeight="1">
      <c r="A465" s="11" t="s">
        <v>682</v>
      </c>
      <c r="B465" s="12" t="s">
        <v>683</v>
      </c>
      <c r="C465" s="11" t="s">
        <v>21</v>
      </c>
      <c r="D465" s="11" t="s">
        <v>494</v>
      </c>
      <c r="E465" s="13">
        <v>1.3599999999999999E-2</v>
      </c>
      <c r="F465" s="14">
        <v>102.25</v>
      </c>
      <c r="G465" s="14">
        <v>1.39</v>
      </c>
    </row>
    <row r="466" spans="1:7" ht="28.9" customHeight="1">
      <c r="A466" s="11" t="s">
        <v>684</v>
      </c>
      <c r="B466" s="12" t="s">
        <v>685</v>
      </c>
      <c r="C466" s="11" t="s">
        <v>21</v>
      </c>
      <c r="D466" s="11" t="s">
        <v>497</v>
      </c>
      <c r="E466" s="13">
        <v>1.0200000000000001E-2</v>
      </c>
      <c r="F466" s="14">
        <v>255.98</v>
      </c>
      <c r="G466" s="14">
        <v>2.61</v>
      </c>
    </row>
    <row r="467" spans="1:7" ht="28.9" customHeight="1">
      <c r="A467" s="11" t="s">
        <v>719</v>
      </c>
      <c r="B467" s="12" t="s">
        <v>720</v>
      </c>
      <c r="C467" s="11" t="s">
        <v>21</v>
      </c>
      <c r="D467" s="11" t="s">
        <v>494</v>
      </c>
      <c r="E467" s="13">
        <v>2.5999999999999999E-3</v>
      </c>
      <c r="F467" s="14">
        <v>71.680000000000007</v>
      </c>
      <c r="G467" s="14">
        <v>0.18</v>
      </c>
    </row>
    <row r="468" spans="1:7" ht="28.9" customHeight="1">
      <c r="A468" s="11" t="s">
        <v>721</v>
      </c>
      <c r="B468" s="12" t="s">
        <v>722</v>
      </c>
      <c r="C468" s="11" t="s">
        <v>21</v>
      </c>
      <c r="D468" s="11" t="s">
        <v>497</v>
      </c>
      <c r="E468" s="13">
        <v>4.7999999999999996E-3</v>
      </c>
      <c r="F468" s="14">
        <v>176.35</v>
      </c>
      <c r="G468" s="14">
        <v>0.84</v>
      </c>
    </row>
    <row r="469" spans="1:7" ht="18" customHeight="1">
      <c r="A469" s="9"/>
      <c r="B469" s="9"/>
      <c r="C469" s="9"/>
      <c r="D469" s="9"/>
      <c r="E469" s="64" t="s">
        <v>498</v>
      </c>
      <c r="F469" s="64"/>
      <c r="G469" s="15">
        <v>5.0199999999999996</v>
      </c>
    </row>
    <row r="470" spans="1:7" ht="15" customHeight="1">
      <c r="A470" s="63" t="s">
        <v>474</v>
      </c>
      <c r="B470" s="63"/>
      <c r="C470" s="10" t="s">
        <v>3</v>
      </c>
      <c r="D470" s="10" t="s">
        <v>4</v>
      </c>
      <c r="E470" s="10" t="s">
        <v>462</v>
      </c>
      <c r="F470" s="10" t="s">
        <v>463</v>
      </c>
      <c r="G470" s="10" t="s">
        <v>464</v>
      </c>
    </row>
    <row r="471" spans="1:7" ht="15" customHeight="1">
      <c r="A471" s="11" t="s">
        <v>477</v>
      </c>
      <c r="B471" s="12" t="s">
        <v>478</v>
      </c>
      <c r="C471" s="11" t="s">
        <v>21</v>
      </c>
      <c r="D471" s="11" t="s">
        <v>122</v>
      </c>
      <c r="E471" s="13">
        <v>4.7600000000000003E-2</v>
      </c>
      <c r="F471" s="14">
        <v>20.13</v>
      </c>
      <c r="G471" s="14">
        <v>0.95</v>
      </c>
    </row>
    <row r="472" spans="1:7" ht="18" customHeight="1">
      <c r="A472" s="9"/>
      <c r="B472" s="9"/>
      <c r="C472" s="9"/>
      <c r="D472" s="9"/>
      <c r="E472" s="64" t="s">
        <v>479</v>
      </c>
      <c r="F472" s="64"/>
      <c r="G472" s="15">
        <v>0.95</v>
      </c>
    </row>
    <row r="473" spans="1:7" ht="15" customHeight="1">
      <c r="A473" s="9"/>
      <c r="B473" s="9"/>
      <c r="C473" s="9"/>
      <c r="D473" s="9"/>
      <c r="E473" s="65" t="s">
        <v>482</v>
      </c>
      <c r="F473" s="65"/>
      <c r="G473" s="4">
        <v>5.97</v>
      </c>
    </row>
    <row r="474" spans="1:7" ht="10.15" customHeight="1">
      <c r="A474" s="9"/>
      <c r="B474" s="9"/>
      <c r="C474" s="66"/>
      <c r="D474" s="66"/>
      <c r="E474" s="9"/>
      <c r="F474" s="9"/>
      <c r="G474" s="9"/>
    </row>
    <row r="475" spans="1:7" ht="19.899999999999999" customHeight="1">
      <c r="A475" s="67" t="s">
        <v>726</v>
      </c>
      <c r="B475" s="67"/>
      <c r="C475" s="67"/>
      <c r="D475" s="67"/>
      <c r="E475" s="67"/>
      <c r="F475" s="67"/>
      <c r="G475" s="67"/>
    </row>
    <row r="476" spans="1:7" ht="15" customHeight="1">
      <c r="A476" s="63" t="s">
        <v>491</v>
      </c>
      <c r="B476" s="63"/>
      <c r="C476" s="10" t="s">
        <v>3</v>
      </c>
      <c r="D476" s="10" t="s">
        <v>4</v>
      </c>
      <c r="E476" s="10" t="s">
        <v>462</v>
      </c>
      <c r="F476" s="10" t="s">
        <v>463</v>
      </c>
      <c r="G476" s="10" t="s">
        <v>464</v>
      </c>
    </row>
    <row r="477" spans="1:7" ht="37.9" customHeight="1">
      <c r="A477" s="11" t="s">
        <v>678</v>
      </c>
      <c r="B477" s="12" t="s">
        <v>679</v>
      </c>
      <c r="C477" s="11" t="s">
        <v>21</v>
      </c>
      <c r="D477" s="11" t="s">
        <v>494</v>
      </c>
      <c r="E477" s="13">
        <v>3.0599999999999999E-2</v>
      </c>
      <c r="F477" s="14">
        <v>70.02</v>
      </c>
      <c r="G477" s="14">
        <v>2.14</v>
      </c>
    </row>
    <row r="478" spans="1:7" ht="37.9" customHeight="1">
      <c r="A478" s="11" t="s">
        <v>680</v>
      </c>
      <c r="B478" s="12" t="s">
        <v>681</v>
      </c>
      <c r="C478" s="11" t="s">
        <v>21</v>
      </c>
      <c r="D478" s="11" t="s">
        <v>497</v>
      </c>
      <c r="E478" s="13">
        <v>4.1000000000000003E-3</v>
      </c>
      <c r="F478" s="14">
        <v>301.24</v>
      </c>
      <c r="G478" s="14">
        <v>1.23</v>
      </c>
    </row>
    <row r="479" spans="1:7" ht="28.9" customHeight="1">
      <c r="A479" s="11" t="s">
        <v>682</v>
      </c>
      <c r="B479" s="12" t="s">
        <v>683</v>
      </c>
      <c r="C479" s="11" t="s">
        <v>21</v>
      </c>
      <c r="D479" s="11" t="s">
        <v>494</v>
      </c>
      <c r="E479" s="13">
        <v>2.29E-2</v>
      </c>
      <c r="F479" s="14">
        <v>102.25</v>
      </c>
      <c r="G479" s="14">
        <v>2.34</v>
      </c>
    </row>
    <row r="480" spans="1:7" ht="28.9" customHeight="1">
      <c r="A480" s="11" t="s">
        <v>684</v>
      </c>
      <c r="B480" s="12" t="s">
        <v>685</v>
      </c>
      <c r="C480" s="11" t="s">
        <v>21</v>
      </c>
      <c r="D480" s="11" t="s">
        <v>497</v>
      </c>
      <c r="E480" s="13">
        <v>1.18E-2</v>
      </c>
      <c r="F480" s="14">
        <v>255.98</v>
      </c>
      <c r="G480" s="14">
        <v>3.02</v>
      </c>
    </row>
    <row r="481" spans="1:7" ht="28.9" customHeight="1">
      <c r="A481" s="11" t="s">
        <v>686</v>
      </c>
      <c r="B481" s="12" t="s">
        <v>687</v>
      </c>
      <c r="C481" s="11" t="s">
        <v>21</v>
      </c>
      <c r="D481" s="11" t="s">
        <v>494</v>
      </c>
      <c r="E481" s="13">
        <v>3.09E-2</v>
      </c>
      <c r="F481" s="14">
        <v>92.72</v>
      </c>
      <c r="G481" s="14">
        <v>2.86</v>
      </c>
    </row>
    <row r="482" spans="1:7" ht="28.9" customHeight="1">
      <c r="A482" s="11" t="s">
        <v>688</v>
      </c>
      <c r="B482" s="12" t="s">
        <v>689</v>
      </c>
      <c r="C482" s="11" t="s">
        <v>21</v>
      </c>
      <c r="D482" s="11" t="s">
        <v>497</v>
      </c>
      <c r="E482" s="13">
        <v>3.8E-3</v>
      </c>
      <c r="F482" s="14">
        <v>218.16</v>
      </c>
      <c r="G482" s="14">
        <v>0.82</v>
      </c>
    </row>
    <row r="483" spans="1:7" ht="37.9" customHeight="1">
      <c r="A483" s="11" t="s">
        <v>727</v>
      </c>
      <c r="B483" s="12" t="s">
        <v>728</v>
      </c>
      <c r="C483" s="11" t="s">
        <v>21</v>
      </c>
      <c r="D483" s="11" t="s">
        <v>494</v>
      </c>
      <c r="E483" s="13">
        <v>2.2599999999999999E-2</v>
      </c>
      <c r="F483" s="14">
        <v>67.61</v>
      </c>
      <c r="G483" s="14">
        <v>1.52</v>
      </c>
    </row>
    <row r="484" spans="1:7" ht="37.9" customHeight="1">
      <c r="A484" s="11" t="s">
        <v>729</v>
      </c>
      <c r="B484" s="12" t="s">
        <v>730</v>
      </c>
      <c r="C484" s="11" t="s">
        <v>21</v>
      </c>
      <c r="D484" s="11" t="s">
        <v>497</v>
      </c>
      <c r="E484" s="13">
        <v>1.21E-2</v>
      </c>
      <c r="F484" s="14">
        <v>162.03</v>
      </c>
      <c r="G484" s="14">
        <v>1.96</v>
      </c>
    </row>
    <row r="485" spans="1:7" ht="28.9" customHeight="1">
      <c r="A485" s="11" t="s">
        <v>731</v>
      </c>
      <c r="B485" s="12" t="s">
        <v>732</v>
      </c>
      <c r="C485" s="11" t="s">
        <v>21</v>
      </c>
      <c r="D485" s="11" t="s">
        <v>494</v>
      </c>
      <c r="E485" s="13">
        <v>2.3599999999999999E-2</v>
      </c>
      <c r="F485" s="14">
        <v>49.64</v>
      </c>
      <c r="G485" s="14">
        <v>1.17</v>
      </c>
    </row>
    <row r="486" spans="1:7" ht="28.9" customHeight="1">
      <c r="A486" s="11" t="s">
        <v>733</v>
      </c>
      <c r="B486" s="12" t="s">
        <v>734</v>
      </c>
      <c r="C486" s="11" t="s">
        <v>21</v>
      </c>
      <c r="D486" s="11" t="s">
        <v>497</v>
      </c>
      <c r="E486" s="13">
        <v>1.11E-2</v>
      </c>
      <c r="F486" s="14">
        <v>130.83000000000001</v>
      </c>
      <c r="G486" s="14">
        <v>1.45</v>
      </c>
    </row>
    <row r="487" spans="1:7" ht="18" customHeight="1">
      <c r="A487" s="9"/>
      <c r="B487" s="9"/>
      <c r="C487" s="9"/>
      <c r="D487" s="9"/>
      <c r="E487" s="64" t="s">
        <v>498</v>
      </c>
      <c r="F487" s="64"/>
      <c r="G487" s="15">
        <v>18.510000000000002</v>
      </c>
    </row>
    <row r="488" spans="1:7" ht="15" customHeight="1">
      <c r="A488" s="63" t="s">
        <v>474</v>
      </c>
      <c r="B488" s="63"/>
      <c r="C488" s="10" t="s">
        <v>3</v>
      </c>
      <c r="D488" s="10" t="s">
        <v>4</v>
      </c>
      <c r="E488" s="10" t="s">
        <v>462</v>
      </c>
      <c r="F488" s="10" t="s">
        <v>463</v>
      </c>
      <c r="G488" s="10" t="s">
        <v>464</v>
      </c>
    </row>
    <row r="489" spans="1:7" ht="15" customHeight="1">
      <c r="A489" s="11" t="s">
        <v>477</v>
      </c>
      <c r="B489" s="12" t="s">
        <v>478</v>
      </c>
      <c r="C489" s="11" t="s">
        <v>21</v>
      </c>
      <c r="D489" s="11" t="s">
        <v>122</v>
      </c>
      <c r="E489" s="13">
        <v>3.4700000000000002E-2</v>
      </c>
      <c r="F489" s="14">
        <v>20.13</v>
      </c>
      <c r="G489" s="14">
        <v>0.69</v>
      </c>
    </row>
    <row r="490" spans="1:7" ht="18" customHeight="1">
      <c r="A490" s="9"/>
      <c r="B490" s="9"/>
      <c r="C490" s="9"/>
      <c r="D490" s="9"/>
      <c r="E490" s="64" t="s">
        <v>479</v>
      </c>
      <c r="F490" s="64"/>
      <c r="G490" s="15">
        <v>0.69</v>
      </c>
    </row>
    <row r="491" spans="1:7" ht="15" customHeight="1">
      <c r="A491" s="9"/>
      <c r="B491" s="9"/>
      <c r="C491" s="9"/>
      <c r="D491" s="9"/>
      <c r="E491" s="65" t="s">
        <v>482</v>
      </c>
      <c r="F491" s="65"/>
      <c r="G491" s="4">
        <v>19.2</v>
      </c>
    </row>
    <row r="492" spans="1:7" ht="10.15" customHeight="1">
      <c r="A492" s="9"/>
      <c r="B492" s="9"/>
      <c r="C492" s="66"/>
      <c r="D492" s="66"/>
      <c r="E492" s="9"/>
      <c r="F492" s="9"/>
      <c r="G492" s="9"/>
    </row>
    <row r="493" spans="1:7" ht="19.899999999999999" customHeight="1">
      <c r="A493" s="67" t="s">
        <v>694</v>
      </c>
      <c r="B493" s="67"/>
      <c r="C493" s="67"/>
      <c r="D493" s="67"/>
      <c r="E493" s="67"/>
      <c r="F493" s="67"/>
      <c r="G493" s="67"/>
    </row>
    <row r="494" spans="1:7" ht="15" customHeight="1">
      <c r="A494" s="63" t="s">
        <v>491</v>
      </c>
      <c r="B494" s="63"/>
      <c r="C494" s="10" t="s">
        <v>3</v>
      </c>
      <c r="D494" s="10" t="s">
        <v>4</v>
      </c>
      <c r="E494" s="10" t="s">
        <v>462</v>
      </c>
      <c r="F494" s="10" t="s">
        <v>463</v>
      </c>
      <c r="G494" s="10" t="s">
        <v>464</v>
      </c>
    </row>
    <row r="495" spans="1:7" ht="46.15" customHeight="1">
      <c r="A495" s="11" t="s">
        <v>695</v>
      </c>
      <c r="B495" s="12" t="s">
        <v>696</v>
      </c>
      <c r="C495" s="11" t="s">
        <v>21</v>
      </c>
      <c r="D495" s="11" t="s">
        <v>494</v>
      </c>
      <c r="E495" s="13">
        <v>5.0000000000000001E-3</v>
      </c>
      <c r="F495" s="14">
        <v>65.150000000000006</v>
      </c>
      <c r="G495" s="14">
        <v>0.32</v>
      </c>
    </row>
    <row r="496" spans="1:7" ht="46.15" customHeight="1">
      <c r="A496" s="11" t="s">
        <v>697</v>
      </c>
      <c r="B496" s="12" t="s">
        <v>698</v>
      </c>
      <c r="C496" s="11" t="s">
        <v>21</v>
      </c>
      <c r="D496" s="11" t="s">
        <v>497</v>
      </c>
      <c r="E496" s="13">
        <v>1E-3</v>
      </c>
      <c r="F496" s="14">
        <v>260.14999999999998</v>
      </c>
      <c r="G496" s="14">
        <v>0.26</v>
      </c>
    </row>
    <row r="497" spans="1:7" ht="21" customHeight="1">
      <c r="A497" s="11" t="s">
        <v>699</v>
      </c>
      <c r="B497" s="12" t="s">
        <v>700</v>
      </c>
      <c r="C497" s="11" t="s">
        <v>21</v>
      </c>
      <c r="D497" s="11" t="s">
        <v>494</v>
      </c>
      <c r="E497" s="13">
        <v>4.0000000000000001E-3</v>
      </c>
      <c r="F497" s="14">
        <v>44.9</v>
      </c>
      <c r="G497" s="14">
        <v>0.17</v>
      </c>
    </row>
    <row r="498" spans="1:7" ht="21" customHeight="1">
      <c r="A498" s="11" t="s">
        <v>701</v>
      </c>
      <c r="B498" s="12" t="s">
        <v>702</v>
      </c>
      <c r="C498" s="11" t="s">
        <v>21</v>
      </c>
      <c r="D498" s="11" t="s">
        <v>497</v>
      </c>
      <c r="E498" s="13">
        <v>2E-3</v>
      </c>
      <c r="F498" s="14">
        <v>122</v>
      </c>
      <c r="G498" s="14">
        <v>0.24</v>
      </c>
    </row>
    <row r="499" spans="1:7" ht="28.9" customHeight="1">
      <c r="A499" s="11" t="s">
        <v>703</v>
      </c>
      <c r="B499" s="12" t="s">
        <v>704</v>
      </c>
      <c r="C499" s="11" t="s">
        <v>21</v>
      </c>
      <c r="D499" s="11" t="s">
        <v>494</v>
      </c>
      <c r="E499" s="13">
        <v>4.0000000000000001E-3</v>
      </c>
      <c r="F499" s="14">
        <v>4.97</v>
      </c>
      <c r="G499" s="14">
        <v>0.01</v>
      </c>
    </row>
    <row r="500" spans="1:7" ht="28.9" customHeight="1">
      <c r="A500" s="11" t="s">
        <v>705</v>
      </c>
      <c r="B500" s="12" t="s">
        <v>706</v>
      </c>
      <c r="C500" s="11" t="s">
        <v>21</v>
      </c>
      <c r="D500" s="11" t="s">
        <v>497</v>
      </c>
      <c r="E500" s="13">
        <v>2E-3</v>
      </c>
      <c r="F500" s="14">
        <v>9.89</v>
      </c>
      <c r="G500" s="14">
        <v>0.01</v>
      </c>
    </row>
    <row r="501" spans="1:7" ht="18" customHeight="1">
      <c r="A501" s="9"/>
      <c r="B501" s="9"/>
      <c r="C501" s="9"/>
      <c r="D501" s="9"/>
      <c r="E501" s="64" t="s">
        <v>498</v>
      </c>
      <c r="F501" s="64"/>
      <c r="G501" s="15">
        <v>1.01</v>
      </c>
    </row>
    <row r="502" spans="1:7" ht="15" customHeight="1">
      <c r="A502" s="63" t="s">
        <v>474</v>
      </c>
      <c r="B502" s="63"/>
      <c r="C502" s="10" t="s">
        <v>3</v>
      </c>
      <c r="D502" s="10" t="s">
        <v>4</v>
      </c>
      <c r="E502" s="10" t="s">
        <v>462</v>
      </c>
      <c r="F502" s="10" t="s">
        <v>463</v>
      </c>
      <c r="G502" s="10" t="s">
        <v>464</v>
      </c>
    </row>
    <row r="503" spans="1:7" ht="15" customHeight="1">
      <c r="A503" s="11" t="s">
        <v>477</v>
      </c>
      <c r="B503" s="12" t="s">
        <v>478</v>
      </c>
      <c r="C503" s="11" t="s">
        <v>21</v>
      </c>
      <c r="D503" s="11" t="s">
        <v>122</v>
      </c>
      <c r="E503" s="13">
        <v>6.0000000000000001E-3</v>
      </c>
      <c r="F503" s="14">
        <v>20.13</v>
      </c>
      <c r="G503" s="14">
        <v>0.12</v>
      </c>
    </row>
    <row r="504" spans="1:7" ht="18" customHeight="1">
      <c r="A504" s="9"/>
      <c r="B504" s="9"/>
      <c r="C504" s="9"/>
      <c r="D504" s="9"/>
      <c r="E504" s="64" t="s">
        <v>479</v>
      </c>
      <c r="F504" s="64"/>
      <c r="G504" s="15">
        <v>0.12</v>
      </c>
    </row>
    <row r="505" spans="1:7" ht="15" customHeight="1">
      <c r="A505" s="9"/>
      <c r="B505" s="9"/>
      <c r="C505" s="9"/>
      <c r="D505" s="9"/>
      <c r="E505" s="65" t="s">
        <v>482</v>
      </c>
      <c r="F505" s="65"/>
      <c r="G505" s="4">
        <v>1.1299999999999999</v>
      </c>
    </row>
    <row r="506" spans="1:7" ht="10.15" customHeight="1">
      <c r="A506" s="9"/>
      <c r="B506" s="9"/>
      <c r="C506" s="66"/>
      <c r="D506" s="66"/>
      <c r="E506" s="9"/>
      <c r="F506" s="9"/>
      <c r="G506" s="9"/>
    </row>
    <row r="507" spans="1:7" ht="19.899999999999999" customHeight="1">
      <c r="A507" s="67" t="s">
        <v>735</v>
      </c>
      <c r="B507" s="67"/>
      <c r="C507" s="67"/>
      <c r="D507" s="67"/>
      <c r="E507" s="67"/>
      <c r="F507" s="67"/>
      <c r="G507" s="67"/>
    </row>
    <row r="508" spans="1:7" ht="15" customHeight="1">
      <c r="A508" s="63" t="s">
        <v>461</v>
      </c>
      <c r="B508" s="63"/>
      <c r="C508" s="10" t="s">
        <v>3</v>
      </c>
      <c r="D508" s="10" t="s">
        <v>4</v>
      </c>
      <c r="E508" s="10" t="s">
        <v>462</v>
      </c>
      <c r="F508" s="10" t="s">
        <v>463</v>
      </c>
      <c r="G508" s="10" t="s">
        <v>464</v>
      </c>
    </row>
    <row r="509" spans="1:7" ht="28.9" customHeight="1">
      <c r="A509" s="11" t="s">
        <v>396</v>
      </c>
      <c r="B509" s="12" t="s">
        <v>736</v>
      </c>
      <c r="C509" s="11" t="s">
        <v>582</v>
      </c>
      <c r="D509" s="11" t="s">
        <v>112</v>
      </c>
      <c r="E509" s="13">
        <v>1</v>
      </c>
      <c r="F509" s="14">
        <v>3128.5</v>
      </c>
      <c r="G509" s="14">
        <v>3128.5</v>
      </c>
    </row>
    <row r="510" spans="1:7" ht="15" customHeight="1">
      <c r="A510" s="9"/>
      <c r="B510" s="9"/>
      <c r="C510" s="9"/>
      <c r="D510" s="9"/>
      <c r="E510" s="64" t="s">
        <v>473</v>
      </c>
      <c r="F510" s="64"/>
      <c r="G510" s="15">
        <v>3128.5</v>
      </c>
    </row>
    <row r="511" spans="1:7" ht="15" customHeight="1">
      <c r="A511" s="9"/>
      <c r="B511" s="9"/>
      <c r="C511" s="9"/>
      <c r="D511" s="9"/>
      <c r="E511" s="65" t="s">
        <v>482</v>
      </c>
      <c r="F511" s="65"/>
      <c r="G511" s="4">
        <v>3128.5</v>
      </c>
    </row>
    <row r="512" spans="1:7" ht="10.15" customHeight="1">
      <c r="A512" s="9"/>
      <c r="B512" s="9"/>
      <c r="C512" s="66"/>
      <c r="D512" s="66"/>
      <c r="E512" s="9"/>
      <c r="F512" s="9"/>
      <c r="G512" s="9"/>
    </row>
    <row r="513" spans="1:7" ht="19.899999999999999" customHeight="1">
      <c r="A513" s="67" t="s">
        <v>737</v>
      </c>
      <c r="B513" s="67"/>
      <c r="C513" s="67"/>
      <c r="D513" s="67"/>
      <c r="E513" s="67"/>
      <c r="F513" s="67"/>
      <c r="G513" s="67"/>
    </row>
    <row r="514" spans="1:7" ht="15" customHeight="1">
      <c r="A514" s="63" t="s">
        <v>491</v>
      </c>
      <c r="B514" s="63"/>
      <c r="C514" s="10" t="s">
        <v>3</v>
      </c>
      <c r="D514" s="10" t="s">
        <v>4</v>
      </c>
      <c r="E514" s="10" t="s">
        <v>462</v>
      </c>
      <c r="F514" s="10" t="s">
        <v>463</v>
      </c>
      <c r="G514" s="10" t="s">
        <v>464</v>
      </c>
    </row>
    <row r="515" spans="1:7" ht="46.15" customHeight="1">
      <c r="A515" s="11" t="s">
        <v>695</v>
      </c>
      <c r="B515" s="12" t="s">
        <v>696</v>
      </c>
      <c r="C515" s="11" t="s">
        <v>21</v>
      </c>
      <c r="D515" s="11" t="s">
        <v>494</v>
      </c>
      <c r="E515" s="13">
        <v>5.1000000000000004E-3</v>
      </c>
      <c r="F515" s="14">
        <v>65.150000000000006</v>
      </c>
      <c r="G515" s="14">
        <v>0.33</v>
      </c>
    </row>
    <row r="516" spans="1:7" ht="46.15" customHeight="1">
      <c r="A516" s="11" t="s">
        <v>697</v>
      </c>
      <c r="B516" s="12" t="s">
        <v>698</v>
      </c>
      <c r="C516" s="11" t="s">
        <v>21</v>
      </c>
      <c r="D516" s="11" t="s">
        <v>497</v>
      </c>
      <c r="E516" s="13">
        <v>4.0000000000000002E-4</v>
      </c>
      <c r="F516" s="14">
        <v>260.14999999999998</v>
      </c>
      <c r="G516" s="14">
        <v>0.1</v>
      </c>
    </row>
    <row r="517" spans="1:7" ht="21" customHeight="1">
      <c r="A517" s="11" t="s">
        <v>699</v>
      </c>
      <c r="B517" s="12" t="s">
        <v>700</v>
      </c>
      <c r="C517" s="11" t="s">
        <v>21</v>
      </c>
      <c r="D517" s="11" t="s">
        <v>494</v>
      </c>
      <c r="E517" s="13">
        <v>3.8E-3</v>
      </c>
      <c r="F517" s="14">
        <v>44.9</v>
      </c>
      <c r="G517" s="14">
        <v>0.17</v>
      </c>
    </row>
    <row r="518" spans="1:7" ht="21" customHeight="1">
      <c r="A518" s="11" t="s">
        <v>701</v>
      </c>
      <c r="B518" s="12" t="s">
        <v>702</v>
      </c>
      <c r="C518" s="11" t="s">
        <v>21</v>
      </c>
      <c r="D518" s="11" t="s">
        <v>497</v>
      </c>
      <c r="E518" s="13">
        <v>1.6999999999999999E-3</v>
      </c>
      <c r="F518" s="14">
        <v>122</v>
      </c>
      <c r="G518" s="14">
        <v>0.2</v>
      </c>
    </row>
    <row r="519" spans="1:7" ht="28.9" customHeight="1">
      <c r="A519" s="11" t="s">
        <v>703</v>
      </c>
      <c r="B519" s="12" t="s">
        <v>704</v>
      </c>
      <c r="C519" s="11" t="s">
        <v>21</v>
      </c>
      <c r="D519" s="11" t="s">
        <v>494</v>
      </c>
      <c r="E519" s="13">
        <v>4.0000000000000001E-3</v>
      </c>
      <c r="F519" s="14">
        <v>4.97</v>
      </c>
      <c r="G519" s="14">
        <v>0.01</v>
      </c>
    </row>
    <row r="520" spans="1:7" ht="28.9" customHeight="1">
      <c r="A520" s="11" t="s">
        <v>705</v>
      </c>
      <c r="B520" s="12" t="s">
        <v>706</v>
      </c>
      <c r="C520" s="11" t="s">
        <v>21</v>
      </c>
      <c r="D520" s="11" t="s">
        <v>497</v>
      </c>
      <c r="E520" s="13">
        <v>2E-3</v>
      </c>
      <c r="F520" s="14">
        <v>9.89</v>
      </c>
      <c r="G520" s="14">
        <v>0.01</v>
      </c>
    </row>
    <row r="521" spans="1:7" ht="18" customHeight="1">
      <c r="A521" s="9"/>
      <c r="B521" s="9"/>
      <c r="C521" s="9"/>
      <c r="D521" s="9"/>
      <c r="E521" s="64" t="s">
        <v>498</v>
      </c>
      <c r="F521" s="64"/>
      <c r="G521" s="15">
        <v>0.82</v>
      </c>
    </row>
    <row r="522" spans="1:7" ht="15" customHeight="1">
      <c r="A522" s="63" t="s">
        <v>474</v>
      </c>
      <c r="B522" s="63"/>
      <c r="C522" s="10" t="s">
        <v>3</v>
      </c>
      <c r="D522" s="10" t="s">
        <v>4</v>
      </c>
      <c r="E522" s="10" t="s">
        <v>462</v>
      </c>
      <c r="F522" s="10" t="s">
        <v>463</v>
      </c>
      <c r="G522" s="10" t="s">
        <v>464</v>
      </c>
    </row>
    <row r="523" spans="1:7" ht="15" customHeight="1">
      <c r="A523" s="11" t="s">
        <v>477</v>
      </c>
      <c r="B523" s="12" t="s">
        <v>478</v>
      </c>
      <c r="C523" s="11" t="s">
        <v>21</v>
      </c>
      <c r="D523" s="11" t="s">
        <v>122</v>
      </c>
      <c r="E523" s="13">
        <v>5.4999999999999997E-3</v>
      </c>
      <c r="F523" s="14">
        <v>20.13</v>
      </c>
      <c r="G523" s="14">
        <v>0.11</v>
      </c>
    </row>
    <row r="524" spans="1:7" ht="18" customHeight="1">
      <c r="A524" s="9"/>
      <c r="B524" s="9"/>
      <c r="C524" s="9"/>
      <c r="D524" s="9"/>
      <c r="E524" s="64" t="s">
        <v>479</v>
      </c>
      <c r="F524" s="64"/>
      <c r="G524" s="15">
        <v>0.11</v>
      </c>
    </row>
    <row r="525" spans="1:7" ht="15" customHeight="1">
      <c r="A525" s="9"/>
      <c r="B525" s="9"/>
      <c r="C525" s="9"/>
      <c r="D525" s="9"/>
      <c r="E525" s="65" t="s">
        <v>482</v>
      </c>
      <c r="F525" s="65"/>
      <c r="G525" s="4">
        <v>0.93</v>
      </c>
    </row>
    <row r="526" spans="1:7" ht="10.15" customHeight="1">
      <c r="A526" s="9"/>
      <c r="B526" s="9"/>
      <c r="C526" s="66"/>
      <c r="D526" s="66"/>
      <c r="E526" s="9"/>
      <c r="F526" s="9"/>
      <c r="G526" s="9"/>
    </row>
    <row r="527" spans="1:7" ht="19.899999999999999" customHeight="1">
      <c r="A527" s="67" t="s">
        <v>707</v>
      </c>
      <c r="B527" s="67"/>
      <c r="C527" s="67"/>
      <c r="D527" s="67"/>
      <c r="E527" s="67"/>
      <c r="F527" s="67"/>
      <c r="G527" s="67"/>
    </row>
    <row r="528" spans="1:7" ht="15" customHeight="1">
      <c r="A528" s="63" t="s">
        <v>461</v>
      </c>
      <c r="B528" s="63"/>
      <c r="C528" s="10" t="s">
        <v>3</v>
      </c>
      <c r="D528" s="10" t="s">
        <v>4</v>
      </c>
      <c r="E528" s="10" t="s">
        <v>462</v>
      </c>
      <c r="F528" s="10" t="s">
        <v>463</v>
      </c>
      <c r="G528" s="10" t="s">
        <v>464</v>
      </c>
    </row>
    <row r="529" spans="1:7" ht="28.9" customHeight="1">
      <c r="A529" s="11" t="s">
        <v>345</v>
      </c>
      <c r="B529" s="12" t="s">
        <v>708</v>
      </c>
      <c r="C529" s="11" t="s">
        <v>582</v>
      </c>
      <c r="D529" s="11" t="s">
        <v>112</v>
      </c>
      <c r="E529" s="13">
        <v>1</v>
      </c>
      <c r="F529" s="14">
        <v>3131.11</v>
      </c>
      <c r="G529" s="14">
        <v>3131.11</v>
      </c>
    </row>
    <row r="530" spans="1:7" ht="15" customHeight="1">
      <c r="A530" s="9"/>
      <c r="B530" s="9"/>
      <c r="C530" s="9"/>
      <c r="D530" s="9"/>
      <c r="E530" s="64" t="s">
        <v>473</v>
      </c>
      <c r="F530" s="64"/>
      <c r="G530" s="15">
        <v>3131.11</v>
      </c>
    </row>
    <row r="531" spans="1:7" ht="15" customHeight="1">
      <c r="A531" s="9"/>
      <c r="B531" s="9"/>
      <c r="C531" s="9"/>
      <c r="D531" s="9"/>
      <c r="E531" s="65" t="s">
        <v>482</v>
      </c>
      <c r="F531" s="65"/>
      <c r="G531" s="4">
        <v>3131.11</v>
      </c>
    </row>
    <row r="532" spans="1:7" ht="10.15" customHeight="1">
      <c r="A532" s="9"/>
      <c r="B532" s="9"/>
      <c r="C532" s="66"/>
      <c r="D532" s="66"/>
      <c r="E532" s="9"/>
      <c r="F532" s="9"/>
      <c r="G532" s="9"/>
    </row>
    <row r="533" spans="1:7" ht="19.899999999999999" customHeight="1">
      <c r="A533" s="67" t="s">
        <v>738</v>
      </c>
      <c r="B533" s="67"/>
      <c r="C533" s="67"/>
      <c r="D533" s="67"/>
      <c r="E533" s="67"/>
      <c r="F533" s="67"/>
      <c r="G533" s="67"/>
    </row>
    <row r="534" spans="1:7" ht="15" customHeight="1">
      <c r="A534" s="63" t="s">
        <v>491</v>
      </c>
      <c r="B534" s="63"/>
      <c r="C534" s="10" t="s">
        <v>3</v>
      </c>
      <c r="D534" s="10" t="s">
        <v>4</v>
      </c>
      <c r="E534" s="10" t="s">
        <v>462</v>
      </c>
      <c r="F534" s="10" t="s">
        <v>463</v>
      </c>
      <c r="G534" s="10" t="s">
        <v>464</v>
      </c>
    </row>
    <row r="535" spans="1:7" ht="37.9" customHeight="1">
      <c r="A535" s="11" t="s">
        <v>739</v>
      </c>
      <c r="B535" s="12" t="s">
        <v>740</v>
      </c>
      <c r="C535" s="11" t="s">
        <v>21</v>
      </c>
      <c r="D535" s="11" t="s">
        <v>497</v>
      </c>
      <c r="E535" s="13">
        <v>4.6399999999999997E-2</v>
      </c>
      <c r="F535" s="14">
        <v>255.28</v>
      </c>
      <c r="G535" s="14">
        <v>11.84</v>
      </c>
    </row>
    <row r="536" spans="1:7" ht="28.9" customHeight="1">
      <c r="A536" s="11" t="s">
        <v>686</v>
      </c>
      <c r="B536" s="12" t="s">
        <v>687</v>
      </c>
      <c r="C536" s="11" t="s">
        <v>21</v>
      </c>
      <c r="D536" s="11" t="s">
        <v>494</v>
      </c>
      <c r="E536" s="13">
        <v>9.9000000000000005E-2</v>
      </c>
      <c r="F536" s="14">
        <v>92.72</v>
      </c>
      <c r="G536" s="14">
        <v>9.17</v>
      </c>
    </row>
    <row r="537" spans="1:7" ht="28.9" customHeight="1">
      <c r="A537" s="11" t="s">
        <v>688</v>
      </c>
      <c r="B537" s="12" t="s">
        <v>689</v>
      </c>
      <c r="C537" s="11" t="s">
        <v>21</v>
      </c>
      <c r="D537" s="11" t="s">
        <v>497</v>
      </c>
      <c r="E537" s="13">
        <v>4.19E-2</v>
      </c>
      <c r="F537" s="14">
        <v>218.16</v>
      </c>
      <c r="G537" s="14">
        <v>9.14</v>
      </c>
    </row>
    <row r="538" spans="1:7" ht="28.9" customHeight="1">
      <c r="A538" s="11" t="s">
        <v>741</v>
      </c>
      <c r="B538" s="12" t="s">
        <v>742</v>
      </c>
      <c r="C538" s="11" t="s">
        <v>21</v>
      </c>
      <c r="D538" s="11" t="s">
        <v>494</v>
      </c>
      <c r="E538" s="13">
        <v>6.0699999999999997E-2</v>
      </c>
      <c r="F538" s="14">
        <v>86.09</v>
      </c>
      <c r="G538" s="14">
        <v>5.22</v>
      </c>
    </row>
    <row r="539" spans="1:7" ht="28.9" customHeight="1">
      <c r="A539" s="11" t="s">
        <v>743</v>
      </c>
      <c r="B539" s="12" t="s">
        <v>744</v>
      </c>
      <c r="C539" s="11" t="s">
        <v>21</v>
      </c>
      <c r="D539" s="11" t="s">
        <v>497</v>
      </c>
      <c r="E539" s="13">
        <v>8.0500000000000002E-2</v>
      </c>
      <c r="F539" s="14">
        <v>228.45</v>
      </c>
      <c r="G539" s="14">
        <v>18.39</v>
      </c>
    </row>
    <row r="540" spans="1:7" ht="28.9" customHeight="1">
      <c r="A540" s="11" t="s">
        <v>731</v>
      </c>
      <c r="B540" s="12" t="s">
        <v>732</v>
      </c>
      <c r="C540" s="11" t="s">
        <v>21</v>
      </c>
      <c r="D540" s="11" t="s">
        <v>494</v>
      </c>
      <c r="E540" s="13">
        <v>0.1071</v>
      </c>
      <c r="F540" s="14">
        <v>49.64</v>
      </c>
      <c r="G540" s="14">
        <v>5.31</v>
      </c>
    </row>
    <row r="541" spans="1:7" ht="28.9" customHeight="1">
      <c r="A541" s="11" t="s">
        <v>733</v>
      </c>
      <c r="B541" s="12" t="s">
        <v>734</v>
      </c>
      <c r="C541" s="11" t="s">
        <v>21</v>
      </c>
      <c r="D541" s="11" t="s">
        <v>497</v>
      </c>
      <c r="E541" s="13">
        <v>3.4099999999999998E-2</v>
      </c>
      <c r="F541" s="14">
        <v>130.83000000000001</v>
      </c>
      <c r="G541" s="14">
        <v>4.46</v>
      </c>
    </row>
    <row r="542" spans="1:7" ht="28.9" customHeight="1">
      <c r="A542" s="11" t="s">
        <v>745</v>
      </c>
      <c r="B542" s="12" t="s">
        <v>746</v>
      </c>
      <c r="C542" s="11" t="s">
        <v>21</v>
      </c>
      <c r="D542" s="11" t="s">
        <v>494</v>
      </c>
      <c r="E542" s="13">
        <v>9.4899999999999998E-2</v>
      </c>
      <c r="F542" s="14">
        <v>130.6</v>
      </c>
      <c r="G542" s="14">
        <v>12.39</v>
      </c>
    </row>
    <row r="543" spans="1:7" ht="28.9" customHeight="1">
      <c r="A543" s="11" t="s">
        <v>747</v>
      </c>
      <c r="B543" s="12" t="s">
        <v>748</v>
      </c>
      <c r="C543" s="11" t="s">
        <v>21</v>
      </c>
      <c r="D543" s="11" t="s">
        <v>497</v>
      </c>
      <c r="E543" s="13">
        <v>4.6399999999999997E-2</v>
      </c>
      <c r="F543" s="14">
        <v>335.35</v>
      </c>
      <c r="G543" s="14">
        <v>15.56</v>
      </c>
    </row>
    <row r="544" spans="1:7" ht="18" customHeight="1">
      <c r="A544" s="9"/>
      <c r="B544" s="9"/>
      <c r="C544" s="9"/>
      <c r="D544" s="9"/>
      <c r="E544" s="64" t="s">
        <v>498</v>
      </c>
      <c r="F544" s="64"/>
      <c r="G544" s="15">
        <v>91.48</v>
      </c>
    </row>
    <row r="545" spans="1:7" ht="15" customHeight="1">
      <c r="A545" s="63" t="s">
        <v>474</v>
      </c>
      <c r="B545" s="63"/>
      <c r="C545" s="10" t="s">
        <v>3</v>
      </c>
      <c r="D545" s="10" t="s">
        <v>4</v>
      </c>
      <c r="E545" s="10" t="s">
        <v>462</v>
      </c>
      <c r="F545" s="10" t="s">
        <v>463</v>
      </c>
      <c r="G545" s="10" t="s">
        <v>464</v>
      </c>
    </row>
    <row r="546" spans="1:7" ht="15" customHeight="1">
      <c r="A546" s="11" t="s">
        <v>716</v>
      </c>
      <c r="B546" s="12" t="s">
        <v>717</v>
      </c>
      <c r="C546" s="11" t="s">
        <v>21</v>
      </c>
      <c r="D546" s="11" t="s">
        <v>122</v>
      </c>
      <c r="E546" s="13">
        <v>1.1301000000000001</v>
      </c>
      <c r="F546" s="14">
        <v>21.68</v>
      </c>
      <c r="G546" s="14">
        <v>24.5</v>
      </c>
    </row>
    <row r="547" spans="1:7" ht="18" customHeight="1">
      <c r="A547" s="9"/>
      <c r="B547" s="9"/>
      <c r="C547" s="9"/>
      <c r="D547" s="9"/>
      <c r="E547" s="64" t="s">
        <v>479</v>
      </c>
      <c r="F547" s="64"/>
      <c r="G547" s="15">
        <v>24.5</v>
      </c>
    </row>
    <row r="548" spans="1:7" ht="15" customHeight="1">
      <c r="A548" s="9"/>
      <c r="B548" s="9"/>
      <c r="C548" s="9"/>
      <c r="D548" s="9"/>
      <c r="E548" s="65" t="s">
        <v>482</v>
      </c>
      <c r="F548" s="65"/>
      <c r="G548" s="4">
        <v>115.98</v>
      </c>
    </row>
    <row r="549" spans="1:7" ht="10.15" customHeight="1">
      <c r="A549" s="9"/>
      <c r="B549" s="9"/>
      <c r="C549" s="66"/>
      <c r="D549" s="66"/>
      <c r="E549" s="9"/>
      <c r="F549" s="9"/>
      <c r="G549" s="9"/>
    </row>
    <row r="550" spans="1:7" ht="19.899999999999999" customHeight="1">
      <c r="A550" s="67" t="s">
        <v>749</v>
      </c>
      <c r="B550" s="67"/>
      <c r="C550" s="67"/>
      <c r="D550" s="67"/>
      <c r="E550" s="67"/>
      <c r="F550" s="67"/>
      <c r="G550" s="67"/>
    </row>
    <row r="551" spans="1:7" ht="15" customHeight="1">
      <c r="A551" s="63" t="s">
        <v>491</v>
      </c>
      <c r="B551" s="63"/>
      <c r="C551" s="10" t="s">
        <v>3</v>
      </c>
      <c r="D551" s="10" t="s">
        <v>4</v>
      </c>
      <c r="E551" s="10" t="s">
        <v>462</v>
      </c>
      <c r="F551" s="10" t="s">
        <v>463</v>
      </c>
      <c r="G551" s="10" t="s">
        <v>464</v>
      </c>
    </row>
    <row r="552" spans="1:7" ht="21" customHeight="1">
      <c r="A552" s="11" t="s">
        <v>750</v>
      </c>
      <c r="B552" s="12" t="s">
        <v>751</v>
      </c>
      <c r="C552" s="11" t="s">
        <v>21</v>
      </c>
      <c r="D552" s="11" t="s">
        <v>494</v>
      </c>
      <c r="E552" s="13">
        <v>0.09</v>
      </c>
      <c r="F552" s="14">
        <v>5.29</v>
      </c>
      <c r="G552" s="14">
        <v>0.47</v>
      </c>
    </row>
    <row r="553" spans="1:7" ht="21" customHeight="1">
      <c r="A553" s="11" t="s">
        <v>752</v>
      </c>
      <c r="B553" s="12" t="s">
        <v>753</v>
      </c>
      <c r="C553" s="11" t="s">
        <v>21</v>
      </c>
      <c r="D553" s="11" t="s">
        <v>497</v>
      </c>
      <c r="E553" s="13">
        <v>1.7999999999999999E-2</v>
      </c>
      <c r="F553" s="14">
        <v>18.55</v>
      </c>
      <c r="G553" s="14">
        <v>0.33</v>
      </c>
    </row>
    <row r="554" spans="1:7" ht="18" customHeight="1">
      <c r="A554" s="9"/>
      <c r="B554" s="9"/>
      <c r="C554" s="9"/>
      <c r="D554" s="9"/>
      <c r="E554" s="64" t="s">
        <v>498</v>
      </c>
      <c r="F554" s="64"/>
      <c r="G554" s="15">
        <v>0.8</v>
      </c>
    </row>
    <row r="555" spans="1:7" ht="15" customHeight="1">
      <c r="A555" s="63" t="s">
        <v>461</v>
      </c>
      <c r="B555" s="63"/>
      <c r="C555" s="10" t="s">
        <v>3</v>
      </c>
      <c r="D555" s="10" t="s">
        <v>4</v>
      </c>
      <c r="E555" s="10" t="s">
        <v>462</v>
      </c>
      <c r="F555" s="10" t="s">
        <v>463</v>
      </c>
      <c r="G555" s="10" t="s">
        <v>464</v>
      </c>
    </row>
    <row r="556" spans="1:7" ht="21" customHeight="1">
      <c r="A556" s="11" t="s">
        <v>754</v>
      </c>
      <c r="B556" s="12" t="s">
        <v>755</v>
      </c>
      <c r="C556" s="11" t="s">
        <v>21</v>
      </c>
      <c r="D556" s="11" t="s">
        <v>45</v>
      </c>
      <c r="E556" s="13">
        <v>1.5599999999999999E-2</v>
      </c>
      <c r="F556" s="14">
        <v>86.42</v>
      </c>
      <c r="G556" s="14">
        <v>1.34</v>
      </c>
    </row>
    <row r="557" spans="1:7" ht="28.9" customHeight="1">
      <c r="A557" s="11" t="s">
        <v>756</v>
      </c>
      <c r="B557" s="12" t="s">
        <v>757</v>
      </c>
      <c r="C557" s="11" t="s">
        <v>21</v>
      </c>
      <c r="D557" s="11" t="s">
        <v>45</v>
      </c>
      <c r="E557" s="13">
        <v>7.3200000000000001E-2</v>
      </c>
      <c r="F557" s="14">
        <v>516.25</v>
      </c>
      <c r="G557" s="14">
        <v>37.78</v>
      </c>
    </row>
    <row r="558" spans="1:7" ht="15" customHeight="1">
      <c r="A558" s="9"/>
      <c r="B558" s="9"/>
      <c r="C558" s="9"/>
      <c r="D558" s="9"/>
      <c r="E558" s="64" t="s">
        <v>473</v>
      </c>
      <c r="F558" s="64"/>
      <c r="G558" s="15">
        <v>39.119999999999997</v>
      </c>
    </row>
    <row r="559" spans="1:7" ht="15" customHeight="1">
      <c r="A559" s="63" t="s">
        <v>474</v>
      </c>
      <c r="B559" s="63"/>
      <c r="C559" s="10" t="s">
        <v>3</v>
      </c>
      <c r="D559" s="10" t="s">
        <v>4</v>
      </c>
      <c r="E559" s="10" t="s">
        <v>462</v>
      </c>
      <c r="F559" s="10" t="s">
        <v>463</v>
      </c>
      <c r="G559" s="10" t="s">
        <v>464</v>
      </c>
    </row>
    <row r="560" spans="1:7" ht="15" customHeight="1">
      <c r="A560" s="11" t="s">
        <v>758</v>
      </c>
      <c r="B560" s="12" t="s">
        <v>759</v>
      </c>
      <c r="C560" s="11" t="s">
        <v>21</v>
      </c>
      <c r="D560" s="11" t="s">
        <v>122</v>
      </c>
      <c r="E560" s="13">
        <v>0.109</v>
      </c>
      <c r="F560" s="14">
        <v>20.93</v>
      </c>
      <c r="G560" s="14">
        <v>2.2799999999999998</v>
      </c>
    </row>
    <row r="561" spans="1:7" ht="15" customHeight="1">
      <c r="A561" s="11" t="s">
        <v>611</v>
      </c>
      <c r="B561" s="12" t="s">
        <v>612</v>
      </c>
      <c r="C561" s="11" t="s">
        <v>21</v>
      </c>
      <c r="D561" s="11" t="s">
        <v>122</v>
      </c>
      <c r="E561" s="13">
        <v>0.24399999999999999</v>
      </c>
      <c r="F561" s="14">
        <v>24.93</v>
      </c>
      <c r="G561" s="14">
        <v>6.08</v>
      </c>
    </row>
    <row r="562" spans="1:7" ht="15" customHeight="1">
      <c r="A562" s="11" t="s">
        <v>477</v>
      </c>
      <c r="B562" s="12" t="s">
        <v>478</v>
      </c>
      <c r="C562" s="11" t="s">
        <v>21</v>
      </c>
      <c r="D562" s="11" t="s">
        <v>122</v>
      </c>
      <c r="E562" s="13">
        <v>0.48799999999999999</v>
      </c>
      <c r="F562" s="14">
        <v>20.13</v>
      </c>
      <c r="G562" s="14">
        <v>9.82</v>
      </c>
    </row>
    <row r="563" spans="1:7" ht="18" customHeight="1">
      <c r="A563" s="9"/>
      <c r="B563" s="9"/>
      <c r="C563" s="9"/>
      <c r="D563" s="9"/>
      <c r="E563" s="64" t="s">
        <v>479</v>
      </c>
      <c r="F563" s="64"/>
      <c r="G563" s="15">
        <v>18.18</v>
      </c>
    </row>
    <row r="564" spans="1:7" ht="15" customHeight="1">
      <c r="A564" s="63" t="s">
        <v>480</v>
      </c>
      <c r="B564" s="63"/>
      <c r="C564" s="10" t="s">
        <v>3</v>
      </c>
      <c r="D564" s="10" t="s">
        <v>4</v>
      </c>
      <c r="E564" s="10" t="s">
        <v>462</v>
      </c>
      <c r="F564" s="10" t="s">
        <v>463</v>
      </c>
      <c r="G564" s="10" t="s">
        <v>464</v>
      </c>
    </row>
    <row r="565" spans="1:7" ht="21" customHeight="1">
      <c r="A565" s="11" t="s">
        <v>760</v>
      </c>
      <c r="B565" s="12" t="s">
        <v>761</v>
      </c>
      <c r="C565" s="11" t="s">
        <v>21</v>
      </c>
      <c r="D565" s="11" t="s">
        <v>45</v>
      </c>
      <c r="E565" s="13">
        <v>2.8E-3</v>
      </c>
      <c r="F565" s="14">
        <v>535.03</v>
      </c>
      <c r="G565" s="14">
        <v>1.49</v>
      </c>
    </row>
    <row r="566" spans="1:7" ht="21" customHeight="1">
      <c r="A566" s="11" t="s">
        <v>762</v>
      </c>
      <c r="B566" s="12" t="s">
        <v>763</v>
      </c>
      <c r="C566" s="11" t="s">
        <v>21</v>
      </c>
      <c r="D566" s="11" t="s">
        <v>56</v>
      </c>
      <c r="E566" s="13">
        <v>1</v>
      </c>
      <c r="F566" s="14">
        <v>1.48</v>
      </c>
      <c r="G566" s="14">
        <v>1.48</v>
      </c>
    </row>
    <row r="567" spans="1:7" ht="15" customHeight="1">
      <c r="A567" s="9"/>
      <c r="B567" s="9"/>
      <c r="C567" s="9"/>
      <c r="D567" s="9"/>
      <c r="E567" s="64" t="s">
        <v>481</v>
      </c>
      <c r="F567" s="64"/>
      <c r="G567" s="15">
        <v>2.97</v>
      </c>
    </row>
    <row r="568" spans="1:7" ht="15" customHeight="1">
      <c r="A568" s="9"/>
      <c r="B568" s="9"/>
      <c r="C568" s="9"/>
      <c r="D568" s="9"/>
      <c r="E568" s="65" t="s">
        <v>482</v>
      </c>
      <c r="F568" s="65"/>
      <c r="G568" s="4">
        <v>61.07</v>
      </c>
    </row>
    <row r="569" spans="1:7" ht="10.15" customHeight="1">
      <c r="A569" s="9"/>
      <c r="B569" s="9"/>
      <c r="C569" s="66"/>
      <c r="D569" s="66"/>
      <c r="E569" s="9"/>
      <c r="F569" s="9"/>
      <c r="G569" s="9"/>
    </row>
    <row r="570" spans="1:7" ht="19.899999999999999" customHeight="1">
      <c r="A570" s="67" t="s">
        <v>764</v>
      </c>
      <c r="B570" s="67"/>
      <c r="C570" s="67"/>
      <c r="D570" s="67"/>
      <c r="E570" s="67"/>
      <c r="F570" s="67"/>
      <c r="G570" s="67"/>
    </row>
    <row r="571" spans="1:7" ht="15" customHeight="1">
      <c r="A571" s="63" t="s">
        <v>480</v>
      </c>
      <c r="B571" s="63"/>
      <c r="C571" s="10" t="s">
        <v>3</v>
      </c>
      <c r="D571" s="10" t="s">
        <v>4</v>
      </c>
      <c r="E571" s="10" t="s">
        <v>462</v>
      </c>
      <c r="F571" s="10" t="s">
        <v>463</v>
      </c>
      <c r="G571" s="10" t="s">
        <v>464</v>
      </c>
    </row>
    <row r="572" spans="1:7" ht="28.9" customHeight="1">
      <c r="A572" s="11" t="s">
        <v>765</v>
      </c>
      <c r="B572" s="12" t="s">
        <v>766</v>
      </c>
      <c r="C572" s="11" t="s">
        <v>21</v>
      </c>
      <c r="D572" s="11" t="s">
        <v>45</v>
      </c>
      <c r="E572" s="13">
        <v>3.3000000000000002E-2</v>
      </c>
      <c r="F572" s="14">
        <v>395.39</v>
      </c>
      <c r="G572" s="14">
        <v>13.04</v>
      </c>
    </row>
    <row r="573" spans="1:7" ht="21" customHeight="1">
      <c r="A573" s="11" t="s">
        <v>142</v>
      </c>
      <c r="B573" s="12" t="s">
        <v>143</v>
      </c>
      <c r="C573" s="11" t="s">
        <v>21</v>
      </c>
      <c r="D573" s="11" t="s">
        <v>45</v>
      </c>
      <c r="E573" s="13">
        <v>3.3000000000000002E-2</v>
      </c>
      <c r="F573" s="14">
        <v>79.63</v>
      </c>
      <c r="G573" s="14">
        <v>2.62</v>
      </c>
    </row>
    <row r="574" spans="1:7" ht="21" customHeight="1">
      <c r="A574" s="11" t="s">
        <v>294</v>
      </c>
      <c r="B574" s="12" t="s">
        <v>295</v>
      </c>
      <c r="C574" s="11" t="s">
        <v>21</v>
      </c>
      <c r="D574" s="11" t="s">
        <v>45</v>
      </c>
      <c r="E574" s="13">
        <v>3.3000000000000002E-2</v>
      </c>
      <c r="F574" s="14">
        <v>272.14999999999998</v>
      </c>
      <c r="G574" s="14">
        <v>8.98</v>
      </c>
    </row>
    <row r="575" spans="1:7" ht="28.9" customHeight="1">
      <c r="A575" s="11" t="s">
        <v>91</v>
      </c>
      <c r="B575" s="12" t="s">
        <v>92</v>
      </c>
      <c r="C575" s="11" t="s">
        <v>582</v>
      </c>
      <c r="D575" s="11" t="s">
        <v>56</v>
      </c>
      <c r="E575" s="13">
        <v>1</v>
      </c>
      <c r="F575" s="14">
        <v>3.19</v>
      </c>
      <c r="G575" s="14">
        <v>3.19</v>
      </c>
    </row>
    <row r="576" spans="1:7" ht="15" customHeight="1">
      <c r="A576" s="9"/>
      <c r="B576" s="9"/>
      <c r="C576" s="9"/>
      <c r="D576" s="9"/>
      <c r="E576" s="64" t="s">
        <v>481</v>
      </c>
      <c r="F576" s="64"/>
      <c r="G576" s="15">
        <v>27.83</v>
      </c>
    </row>
    <row r="577" spans="1:7" ht="15" customHeight="1">
      <c r="A577" s="9"/>
      <c r="B577" s="9"/>
      <c r="C577" s="9"/>
      <c r="D577" s="9"/>
      <c r="E577" s="65" t="s">
        <v>482</v>
      </c>
      <c r="F577" s="65"/>
      <c r="G577" s="4">
        <v>27.83</v>
      </c>
    </row>
    <row r="578" spans="1:7" ht="10.15" customHeight="1">
      <c r="A578" s="9"/>
      <c r="B578" s="9"/>
      <c r="C578" s="66"/>
      <c r="D578" s="66"/>
      <c r="E578" s="9"/>
      <c r="F578" s="9"/>
      <c r="G578" s="9"/>
    </row>
    <row r="579" spans="1:7" ht="19.899999999999999" customHeight="1">
      <c r="A579" s="67" t="s">
        <v>767</v>
      </c>
      <c r="B579" s="67"/>
      <c r="C579" s="67"/>
      <c r="D579" s="67"/>
      <c r="E579" s="67"/>
      <c r="F579" s="67"/>
      <c r="G579" s="67"/>
    </row>
    <row r="580" spans="1:7" ht="15" customHeight="1">
      <c r="A580" s="63" t="s">
        <v>461</v>
      </c>
      <c r="B580" s="63"/>
      <c r="C580" s="10" t="s">
        <v>3</v>
      </c>
      <c r="D580" s="10" t="s">
        <v>4</v>
      </c>
      <c r="E580" s="10" t="s">
        <v>462</v>
      </c>
      <c r="F580" s="10" t="s">
        <v>463</v>
      </c>
      <c r="G580" s="10" t="s">
        <v>464</v>
      </c>
    </row>
    <row r="581" spans="1:7" ht="21" customHeight="1">
      <c r="A581" s="11" t="s">
        <v>768</v>
      </c>
      <c r="B581" s="12" t="s">
        <v>769</v>
      </c>
      <c r="C581" s="11" t="s">
        <v>21</v>
      </c>
      <c r="D581" s="11" t="s">
        <v>72</v>
      </c>
      <c r="E581" s="13">
        <v>2.5</v>
      </c>
      <c r="F581" s="14">
        <v>12.37</v>
      </c>
      <c r="G581" s="14">
        <v>30.92</v>
      </c>
    </row>
    <row r="582" spans="1:7" ht="15" customHeight="1">
      <c r="A582" s="9"/>
      <c r="B582" s="9"/>
      <c r="C582" s="9"/>
      <c r="D582" s="9"/>
      <c r="E582" s="64" t="s">
        <v>473</v>
      </c>
      <c r="F582" s="64"/>
      <c r="G582" s="15">
        <v>30.92</v>
      </c>
    </row>
    <row r="583" spans="1:7" ht="15" customHeight="1">
      <c r="A583" s="63" t="s">
        <v>474</v>
      </c>
      <c r="B583" s="63"/>
      <c r="C583" s="10" t="s">
        <v>3</v>
      </c>
      <c r="D583" s="10" t="s">
        <v>4</v>
      </c>
      <c r="E583" s="10" t="s">
        <v>462</v>
      </c>
      <c r="F583" s="10" t="s">
        <v>463</v>
      </c>
      <c r="G583" s="10" t="s">
        <v>464</v>
      </c>
    </row>
    <row r="584" spans="1:7" ht="15" customHeight="1">
      <c r="A584" s="11" t="s">
        <v>611</v>
      </c>
      <c r="B584" s="12" t="s">
        <v>612</v>
      </c>
      <c r="C584" s="11" t="s">
        <v>21</v>
      </c>
      <c r="D584" s="11" t="s">
        <v>122</v>
      </c>
      <c r="E584" s="13">
        <v>0.69920000000000004</v>
      </c>
      <c r="F584" s="14">
        <v>24.93</v>
      </c>
      <c r="G584" s="14">
        <v>17.43</v>
      </c>
    </row>
    <row r="585" spans="1:7" ht="15" customHeight="1">
      <c r="A585" s="11" t="s">
        <v>477</v>
      </c>
      <c r="B585" s="12" t="s">
        <v>478</v>
      </c>
      <c r="C585" s="11" t="s">
        <v>21</v>
      </c>
      <c r="D585" s="11" t="s">
        <v>122</v>
      </c>
      <c r="E585" s="13">
        <v>0.3488</v>
      </c>
      <c r="F585" s="14">
        <v>20.13</v>
      </c>
      <c r="G585" s="14">
        <v>7.02</v>
      </c>
    </row>
    <row r="586" spans="1:7" ht="18" customHeight="1">
      <c r="A586" s="9"/>
      <c r="B586" s="9"/>
      <c r="C586" s="9"/>
      <c r="D586" s="9"/>
      <c r="E586" s="64" t="s">
        <v>479</v>
      </c>
      <c r="F586" s="64"/>
      <c r="G586" s="15">
        <v>24.45</v>
      </c>
    </row>
    <row r="587" spans="1:7" ht="15" customHeight="1">
      <c r="A587" s="63" t="s">
        <v>480</v>
      </c>
      <c r="B587" s="63"/>
      <c r="C587" s="10" t="s">
        <v>3</v>
      </c>
      <c r="D587" s="10" t="s">
        <v>4</v>
      </c>
      <c r="E587" s="10" t="s">
        <v>462</v>
      </c>
      <c r="F587" s="10" t="s">
        <v>463</v>
      </c>
      <c r="G587" s="10" t="s">
        <v>464</v>
      </c>
    </row>
    <row r="588" spans="1:7" ht="28.9" customHeight="1">
      <c r="A588" s="11" t="s">
        <v>770</v>
      </c>
      <c r="B588" s="12" t="s">
        <v>771</v>
      </c>
      <c r="C588" s="11" t="s">
        <v>21</v>
      </c>
      <c r="D588" s="11" t="s">
        <v>45</v>
      </c>
      <c r="E588" s="13">
        <v>6.0000000000000001E-3</v>
      </c>
      <c r="F588" s="14">
        <v>617.96</v>
      </c>
      <c r="G588" s="14">
        <v>3.7</v>
      </c>
    </row>
    <row r="589" spans="1:7" ht="15" customHeight="1">
      <c r="A589" s="9"/>
      <c r="B589" s="9"/>
      <c r="C589" s="9"/>
      <c r="D589" s="9"/>
      <c r="E589" s="64" t="s">
        <v>481</v>
      </c>
      <c r="F589" s="64"/>
      <c r="G589" s="15">
        <v>3.7</v>
      </c>
    </row>
    <row r="590" spans="1:7" ht="15" customHeight="1">
      <c r="A590" s="9"/>
      <c r="B590" s="9"/>
      <c r="C590" s="9"/>
      <c r="D590" s="9"/>
      <c r="E590" s="65" t="s">
        <v>482</v>
      </c>
      <c r="F590" s="65"/>
      <c r="G590" s="4">
        <v>59.07</v>
      </c>
    </row>
    <row r="591" spans="1:7" ht="10.15" customHeight="1">
      <c r="A591" s="9"/>
      <c r="B591" s="9"/>
      <c r="C591" s="66"/>
      <c r="D591" s="66"/>
      <c r="E591" s="9"/>
      <c r="F591" s="9"/>
      <c r="G591" s="9"/>
    </row>
    <row r="592" spans="1:7" ht="19.899999999999999" customHeight="1">
      <c r="A592" s="67" t="s">
        <v>772</v>
      </c>
      <c r="B592" s="67"/>
      <c r="C592" s="67"/>
      <c r="D592" s="67"/>
      <c r="E592" s="67"/>
      <c r="F592" s="67"/>
      <c r="G592" s="67"/>
    </row>
    <row r="593" spans="1:7" ht="15" customHeight="1">
      <c r="A593" s="63" t="s">
        <v>484</v>
      </c>
      <c r="B593" s="63"/>
      <c r="C593" s="10" t="s">
        <v>3</v>
      </c>
      <c r="D593" s="10" t="s">
        <v>4</v>
      </c>
      <c r="E593" s="10" t="s">
        <v>462</v>
      </c>
      <c r="F593" s="10" t="s">
        <v>463</v>
      </c>
      <c r="G593" s="10" t="s">
        <v>464</v>
      </c>
    </row>
    <row r="594" spans="1:7" ht="21" customHeight="1">
      <c r="A594" s="11" t="s">
        <v>773</v>
      </c>
      <c r="B594" s="12" t="s">
        <v>774</v>
      </c>
      <c r="C594" s="11" t="s">
        <v>589</v>
      </c>
      <c r="D594" s="11" t="s">
        <v>497</v>
      </c>
      <c r="E594" s="13">
        <v>1.0500000000000001E-2</v>
      </c>
      <c r="F594" s="14">
        <v>569.11</v>
      </c>
      <c r="G594" s="14">
        <v>5.97</v>
      </c>
    </row>
    <row r="595" spans="1:7" ht="15" customHeight="1">
      <c r="A595" s="9"/>
      <c r="B595" s="9"/>
      <c r="C595" s="9"/>
      <c r="D595" s="9"/>
      <c r="E595" s="64" t="s">
        <v>489</v>
      </c>
      <c r="F595" s="64"/>
      <c r="G595" s="15">
        <v>5.97</v>
      </c>
    </row>
    <row r="596" spans="1:7" ht="15" customHeight="1">
      <c r="A596" s="63" t="s">
        <v>461</v>
      </c>
      <c r="B596" s="63"/>
      <c r="C596" s="10" t="s">
        <v>3</v>
      </c>
      <c r="D596" s="10" t="s">
        <v>4</v>
      </c>
      <c r="E596" s="10" t="s">
        <v>462</v>
      </c>
      <c r="F596" s="10" t="s">
        <v>463</v>
      </c>
      <c r="G596" s="10" t="s">
        <v>464</v>
      </c>
    </row>
    <row r="597" spans="1:7" ht="15" customHeight="1">
      <c r="A597" s="11" t="s">
        <v>775</v>
      </c>
      <c r="B597" s="12" t="s">
        <v>776</v>
      </c>
      <c r="C597" s="11" t="s">
        <v>589</v>
      </c>
      <c r="D597" s="11" t="s">
        <v>777</v>
      </c>
      <c r="E597" s="13">
        <v>6.15</v>
      </c>
      <c r="F597" s="14">
        <v>11.17</v>
      </c>
      <c r="G597" s="14">
        <v>68.69</v>
      </c>
    </row>
    <row r="598" spans="1:7" ht="21" customHeight="1">
      <c r="A598" s="11" t="s">
        <v>778</v>
      </c>
      <c r="B598" s="12" t="s">
        <v>779</v>
      </c>
      <c r="C598" s="11" t="s">
        <v>21</v>
      </c>
      <c r="D598" s="11" t="s">
        <v>311</v>
      </c>
      <c r="E598" s="13">
        <v>0.4</v>
      </c>
      <c r="F598" s="14">
        <v>10.6</v>
      </c>
      <c r="G598" s="14">
        <v>4.24</v>
      </c>
    </row>
    <row r="599" spans="1:7" ht="21" customHeight="1">
      <c r="A599" s="11" t="s">
        <v>780</v>
      </c>
      <c r="B599" s="12" t="s">
        <v>781</v>
      </c>
      <c r="C599" s="11" t="s">
        <v>21</v>
      </c>
      <c r="D599" s="11" t="s">
        <v>518</v>
      </c>
      <c r="E599" s="13">
        <v>1E-3</v>
      </c>
      <c r="F599" s="14">
        <v>15.18</v>
      </c>
      <c r="G599" s="14">
        <v>0.01</v>
      </c>
    </row>
    <row r="600" spans="1:7" ht="15" customHeight="1">
      <c r="A600" s="9"/>
      <c r="B600" s="9"/>
      <c r="C600" s="9"/>
      <c r="D600" s="9"/>
      <c r="E600" s="64" t="s">
        <v>473</v>
      </c>
      <c r="F600" s="64"/>
      <c r="G600" s="15">
        <v>72.94</v>
      </c>
    </row>
    <row r="601" spans="1:7" ht="15" customHeight="1">
      <c r="A601" s="63" t="s">
        <v>474</v>
      </c>
      <c r="B601" s="63"/>
      <c r="C601" s="10" t="s">
        <v>3</v>
      </c>
      <c r="D601" s="10" t="s">
        <v>4</v>
      </c>
      <c r="E601" s="10" t="s">
        <v>462</v>
      </c>
      <c r="F601" s="10" t="s">
        <v>463</v>
      </c>
      <c r="G601" s="10" t="s">
        <v>464</v>
      </c>
    </row>
    <row r="602" spans="1:7" ht="15" customHeight="1">
      <c r="A602" s="11" t="s">
        <v>782</v>
      </c>
      <c r="B602" s="12" t="s">
        <v>783</v>
      </c>
      <c r="C602" s="11" t="s">
        <v>21</v>
      </c>
      <c r="D602" s="11" t="s">
        <v>122</v>
      </c>
      <c r="E602" s="13">
        <v>1.0500000000000001E-2</v>
      </c>
      <c r="F602" s="14">
        <v>26.44</v>
      </c>
      <c r="G602" s="14">
        <v>0.27</v>
      </c>
    </row>
    <row r="603" spans="1:7" ht="15" customHeight="1">
      <c r="A603" s="11" t="s">
        <v>477</v>
      </c>
      <c r="B603" s="12" t="s">
        <v>478</v>
      </c>
      <c r="C603" s="11" t="s">
        <v>21</v>
      </c>
      <c r="D603" s="11" t="s">
        <v>122</v>
      </c>
      <c r="E603" s="13">
        <v>5.2400000000000002E-2</v>
      </c>
      <c r="F603" s="14">
        <v>20.13</v>
      </c>
      <c r="G603" s="14">
        <v>1.05</v>
      </c>
    </row>
    <row r="604" spans="1:7" ht="18" customHeight="1">
      <c r="A604" s="9"/>
      <c r="B604" s="9"/>
      <c r="C604" s="9"/>
      <c r="D604" s="9"/>
      <c r="E604" s="64" t="s">
        <v>479</v>
      </c>
      <c r="F604" s="64"/>
      <c r="G604" s="15">
        <v>1.32</v>
      </c>
    </row>
    <row r="605" spans="1:7" ht="15" customHeight="1">
      <c r="A605" s="9"/>
      <c r="B605" s="9"/>
      <c r="C605" s="9"/>
      <c r="D605" s="9"/>
      <c r="E605" s="65" t="s">
        <v>482</v>
      </c>
      <c r="F605" s="65"/>
      <c r="G605" s="4">
        <v>80.23</v>
      </c>
    </row>
    <row r="606" spans="1:7" ht="10.15" customHeight="1">
      <c r="A606" s="9"/>
      <c r="B606" s="9"/>
      <c r="C606" s="66"/>
      <c r="D606" s="66"/>
      <c r="E606" s="9"/>
      <c r="F606" s="9"/>
      <c r="G606" s="9"/>
    </row>
    <row r="607" spans="1:7" ht="19.899999999999999" customHeight="1">
      <c r="A607" s="67" t="s">
        <v>784</v>
      </c>
      <c r="B607" s="67"/>
      <c r="C607" s="67"/>
      <c r="D607" s="67"/>
      <c r="E607" s="67"/>
      <c r="F607" s="67"/>
      <c r="G607" s="67"/>
    </row>
    <row r="608" spans="1:7" ht="15" customHeight="1">
      <c r="A608" s="63" t="s">
        <v>484</v>
      </c>
      <c r="B608" s="63"/>
      <c r="C608" s="10" t="s">
        <v>3</v>
      </c>
      <c r="D608" s="10" t="s">
        <v>4</v>
      </c>
      <c r="E608" s="10" t="s">
        <v>462</v>
      </c>
      <c r="F608" s="10" t="s">
        <v>463</v>
      </c>
      <c r="G608" s="10" t="s">
        <v>464</v>
      </c>
    </row>
    <row r="609" spans="1:7" ht="21" customHeight="1">
      <c r="A609" s="11" t="s">
        <v>773</v>
      </c>
      <c r="B609" s="12" t="s">
        <v>774</v>
      </c>
      <c r="C609" s="11" t="s">
        <v>589</v>
      </c>
      <c r="D609" s="11" t="s">
        <v>497</v>
      </c>
      <c r="E609" s="13">
        <v>2.53E-2</v>
      </c>
      <c r="F609" s="14">
        <v>569.11</v>
      </c>
      <c r="G609" s="14">
        <v>14.39</v>
      </c>
    </row>
    <row r="610" spans="1:7" ht="15" customHeight="1">
      <c r="A610" s="9"/>
      <c r="B610" s="9"/>
      <c r="C610" s="9"/>
      <c r="D610" s="9"/>
      <c r="E610" s="64" t="s">
        <v>489</v>
      </c>
      <c r="F610" s="64"/>
      <c r="G610" s="15">
        <v>14.39</v>
      </c>
    </row>
    <row r="611" spans="1:7" ht="15" customHeight="1">
      <c r="A611" s="63" t="s">
        <v>461</v>
      </c>
      <c r="B611" s="63"/>
      <c r="C611" s="10" t="s">
        <v>3</v>
      </c>
      <c r="D611" s="10" t="s">
        <v>4</v>
      </c>
      <c r="E611" s="10" t="s">
        <v>462</v>
      </c>
      <c r="F611" s="10" t="s">
        <v>463</v>
      </c>
      <c r="G611" s="10" t="s">
        <v>464</v>
      </c>
    </row>
    <row r="612" spans="1:7" ht="15" customHeight="1">
      <c r="A612" s="11" t="s">
        <v>775</v>
      </c>
      <c r="B612" s="12" t="s">
        <v>776</v>
      </c>
      <c r="C612" s="11" t="s">
        <v>589</v>
      </c>
      <c r="D612" s="11" t="s">
        <v>777</v>
      </c>
      <c r="E612" s="13">
        <v>6.15</v>
      </c>
      <c r="F612" s="14">
        <v>11.17</v>
      </c>
      <c r="G612" s="14">
        <v>68.69</v>
      </c>
    </row>
    <row r="613" spans="1:7" ht="21" customHeight="1">
      <c r="A613" s="11" t="s">
        <v>778</v>
      </c>
      <c r="B613" s="12" t="s">
        <v>779</v>
      </c>
      <c r="C613" s="11" t="s">
        <v>21</v>
      </c>
      <c r="D613" s="11" t="s">
        <v>311</v>
      </c>
      <c r="E613" s="13">
        <v>0.4</v>
      </c>
      <c r="F613" s="14">
        <v>10.6</v>
      </c>
      <c r="G613" s="14">
        <v>4.24</v>
      </c>
    </row>
    <row r="614" spans="1:7" ht="21" customHeight="1">
      <c r="A614" s="11" t="s">
        <v>780</v>
      </c>
      <c r="B614" s="12" t="s">
        <v>781</v>
      </c>
      <c r="C614" s="11" t="s">
        <v>21</v>
      </c>
      <c r="D614" s="11" t="s">
        <v>518</v>
      </c>
      <c r="E614" s="13">
        <v>1E-3</v>
      </c>
      <c r="F614" s="14">
        <v>15.18</v>
      </c>
      <c r="G614" s="14">
        <v>0.01</v>
      </c>
    </row>
    <row r="615" spans="1:7" ht="15" customHeight="1">
      <c r="A615" s="9"/>
      <c r="B615" s="9"/>
      <c r="C615" s="9"/>
      <c r="D615" s="9"/>
      <c r="E615" s="64" t="s">
        <v>473</v>
      </c>
      <c r="F615" s="64"/>
      <c r="G615" s="15">
        <v>72.94</v>
      </c>
    </row>
    <row r="616" spans="1:7" ht="15" customHeight="1">
      <c r="A616" s="63" t="s">
        <v>474</v>
      </c>
      <c r="B616" s="63"/>
      <c r="C616" s="10" t="s">
        <v>3</v>
      </c>
      <c r="D616" s="10" t="s">
        <v>4</v>
      </c>
      <c r="E616" s="10" t="s">
        <v>462</v>
      </c>
      <c r="F616" s="10" t="s">
        <v>463</v>
      </c>
      <c r="G616" s="10" t="s">
        <v>464</v>
      </c>
    </row>
    <row r="617" spans="1:7" ht="15" customHeight="1">
      <c r="A617" s="11" t="s">
        <v>782</v>
      </c>
      <c r="B617" s="12" t="s">
        <v>783</v>
      </c>
      <c r="C617" s="11" t="s">
        <v>21</v>
      </c>
      <c r="D617" s="11" t="s">
        <v>122</v>
      </c>
      <c r="E617" s="13">
        <v>2.53E-2</v>
      </c>
      <c r="F617" s="14">
        <v>26.44</v>
      </c>
      <c r="G617" s="14">
        <v>0.66</v>
      </c>
    </row>
    <row r="618" spans="1:7" ht="15" customHeight="1">
      <c r="A618" s="11" t="s">
        <v>477</v>
      </c>
      <c r="B618" s="12" t="s">
        <v>478</v>
      </c>
      <c r="C618" s="11" t="s">
        <v>21</v>
      </c>
      <c r="D618" s="11" t="s">
        <v>122</v>
      </c>
      <c r="E618" s="13">
        <v>0.1265</v>
      </c>
      <c r="F618" s="14">
        <v>20.13</v>
      </c>
      <c r="G618" s="14">
        <v>2.54</v>
      </c>
    </row>
    <row r="619" spans="1:7" ht="18" customHeight="1">
      <c r="A619" s="9"/>
      <c r="B619" s="9"/>
      <c r="C619" s="9"/>
      <c r="D619" s="9"/>
      <c r="E619" s="64" t="s">
        <v>479</v>
      </c>
      <c r="F619" s="64"/>
      <c r="G619" s="15">
        <v>3.2</v>
      </c>
    </row>
    <row r="620" spans="1:7" ht="15" customHeight="1">
      <c r="A620" s="9"/>
      <c r="B620" s="9"/>
      <c r="C620" s="9"/>
      <c r="D620" s="9"/>
      <c r="E620" s="65" t="s">
        <v>482</v>
      </c>
      <c r="F620" s="65"/>
      <c r="G620" s="4">
        <v>90.53</v>
      </c>
    </row>
    <row r="621" spans="1:7" ht="10.15" customHeight="1">
      <c r="A621" s="9"/>
      <c r="B621" s="9"/>
      <c r="C621" s="66"/>
      <c r="D621" s="66"/>
      <c r="E621" s="9"/>
      <c r="F621" s="9"/>
      <c r="G621" s="9"/>
    </row>
    <row r="622" spans="1:7" ht="19.899999999999999" customHeight="1">
      <c r="A622" s="67" t="s">
        <v>785</v>
      </c>
      <c r="B622" s="67"/>
      <c r="C622" s="67"/>
      <c r="D622" s="67"/>
      <c r="E622" s="67"/>
      <c r="F622" s="67"/>
      <c r="G622" s="67"/>
    </row>
    <row r="623" spans="1:7" ht="15" customHeight="1">
      <c r="A623" s="63" t="s">
        <v>484</v>
      </c>
      <c r="B623" s="63"/>
      <c r="C623" s="10" t="s">
        <v>3</v>
      </c>
      <c r="D623" s="10" t="s">
        <v>4</v>
      </c>
      <c r="E623" s="10" t="s">
        <v>462</v>
      </c>
      <c r="F623" s="10" t="s">
        <v>463</v>
      </c>
      <c r="G623" s="10" t="s">
        <v>464</v>
      </c>
    </row>
    <row r="624" spans="1:7" ht="21" customHeight="1">
      <c r="A624" s="11" t="s">
        <v>773</v>
      </c>
      <c r="B624" s="12" t="s">
        <v>774</v>
      </c>
      <c r="C624" s="11" t="s">
        <v>589</v>
      </c>
      <c r="D624" s="11" t="s">
        <v>497</v>
      </c>
      <c r="E624" s="13">
        <v>1.0500000000000001E-2</v>
      </c>
      <c r="F624" s="14">
        <v>569.11</v>
      </c>
      <c r="G624" s="14">
        <v>5.97</v>
      </c>
    </row>
    <row r="625" spans="1:7" ht="15" customHeight="1">
      <c r="A625" s="9"/>
      <c r="B625" s="9"/>
      <c r="C625" s="9"/>
      <c r="D625" s="9"/>
      <c r="E625" s="64" t="s">
        <v>489</v>
      </c>
      <c r="F625" s="64"/>
      <c r="G625" s="15">
        <v>5.97</v>
      </c>
    </row>
    <row r="626" spans="1:7" ht="15" customHeight="1">
      <c r="A626" s="63" t="s">
        <v>461</v>
      </c>
      <c r="B626" s="63"/>
      <c r="C626" s="10" t="s">
        <v>3</v>
      </c>
      <c r="D626" s="10" t="s">
        <v>4</v>
      </c>
      <c r="E626" s="10" t="s">
        <v>462</v>
      </c>
      <c r="F626" s="10" t="s">
        <v>463</v>
      </c>
      <c r="G626" s="10" t="s">
        <v>464</v>
      </c>
    </row>
    <row r="627" spans="1:7" ht="15" customHeight="1">
      <c r="A627" s="11" t="s">
        <v>786</v>
      </c>
      <c r="B627" s="12" t="s">
        <v>787</v>
      </c>
      <c r="C627" s="11" t="s">
        <v>589</v>
      </c>
      <c r="D627" s="11" t="s">
        <v>777</v>
      </c>
      <c r="E627" s="13">
        <v>3.0750000000000002</v>
      </c>
      <c r="F627" s="14">
        <v>11</v>
      </c>
      <c r="G627" s="14">
        <v>33.82</v>
      </c>
    </row>
    <row r="628" spans="1:7" ht="21" customHeight="1">
      <c r="A628" s="11" t="s">
        <v>778</v>
      </c>
      <c r="B628" s="12" t="s">
        <v>779</v>
      </c>
      <c r="C628" s="11" t="s">
        <v>21</v>
      </c>
      <c r="D628" s="11" t="s">
        <v>311</v>
      </c>
      <c r="E628" s="13">
        <v>0.4</v>
      </c>
      <c r="F628" s="14">
        <v>10.6</v>
      </c>
      <c r="G628" s="14">
        <v>4.24</v>
      </c>
    </row>
    <row r="629" spans="1:7" ht="21" customHeight="1">
      <c r="A629" s="11" t="s">
        <v>780</v>
      </c>
      <c r="B629" s="12" t="s">
        <v>781</v>
      </c>
      <c r="C629" s="11" t="s">
        <v>21</v>
      </c>
      <c r="D629" s="11" t="s">
        <v>518</v>
      </c>
      <c r="E629" s="13">
        <v>1E-3</v>
      </c>
      <c r="F629" s="14">
        <v>15.18</v>
      </c>
      <c r="G629" s="14">
        <v>0.01</v>
      </c>
    </row>
    <row r="630" spans="1:7" ht="15" customHeight="1">
      <c r="A630" s="9"/>
      <c r="B630" s="9"/>
      <c r="C630" s="9"/>
      <c r="D630" s="9"/>
      <c r="E630" s="64" t="s">
        <v>473</v>
      </c>
      <c r="F630" s="64"/>
      <c r="G630" s="15">
        <v>38.07</v>
      </c>
    </row>
    <row r="631" spans="1:7" ht="15" customHeight="1">
      <c r="A631" s="63" t="s">
        <v>474</v>
      </c>
      <c r="B631" s="63"/>
      <c r="C631" s="10" t="s">
        <v>3</v>
      </c>
      <c r="D631" s="10" t="s">
        <v>4</v>
      </c>
      <c r="E631" s="10" t="s">
        <v>462</v>
      </c>
      <c r="F631" s="10" t="s">
        <v>463</v>
      </c>
      <c r="G631" s="10" t="s">
        <v>464</v>
      </c>
    </row>
    <row r="632" spans="1:7" ht="15" customHeight="1">
      <c r="A632" s="11" t="s">
        <v>782</v>
      </c>
      <c r="B632" s="12" t="s">
        <v>783</v>
      </c>
      <c r="C632" s="11" t="s">
        <v>21</v>
      </c>
      <c r="D632" s="11" t="s">
        <v>122</v>
      </c>
      <c r="E632" s="13">
        <v>1.0500000000000001E-2</v>
      </c>
      <c r="F632" s="14">
        <v>26.44</v>
      </c>
      <c r="G632" s="14">
        <v>0.27</v>
      </c>
    </row>
    <row r="633" spans="1:7" ht="15" customHeight="1">
      <c r="A633" s="11" t="s">
        <v>477</v>
      </c>
      <c r="B633" s="12" t="s">
        <v>478</v>
      </c>
      <c r="C633" s="11" t="s">
        <v>21</v>
      </c>
      <c r="D633" s="11" t="s">
        <v>122</v>
      </c>
      <c r="E633" s="13">
        <v>5.2400000000000002E-2</v>
      </c>
      <c r="F633" s="14">
        <v>20.13</v>
      </c>
      <c r="G633" s="14">
        <v>1.05</v>
      </c>
    </row>
    <row r="634" spans="1:7" ht="18" customHeight="1">
      <c r="A634" s="9"/>
      <c r="B634" s="9"/>
      <c r="C634" s="9"/>
      <c r="D634" s="9"/>
      <c r="E634" s="64" t="s">
        <v>479</v>
      </c>
      <c r="F634" s="64"/>
      <c r="G634" s="15">
        <v>1.32</v>
      </c>
    </row>
    <row r="635" spans="1:7" ht="15" customHeight="1">
      <c r="A635" s="9"/>
      <c r="B635" s="9"/>
      <c r="C635" s="9"/>
      <c r="D635" s="9"/>
      <c r="E635" s="65" t="s">
        <v>482</v>
      </c>
      <c r="F635" s="65"/>
      <c r="G635" s="4">
        <v>45.36</v>
      </c>
    </row>
    <row r="636" spans="1:7" ht="10.15" customHeight="1">
      <c r="A636" s="9"/>
      <c r="B636" s="9"/>
      <c r="C636" s="66"/>
      <c r="D636" s="66"/>
      <c r="E636" s="9"/>
      <c r="F636" s="9"/>
      <c r="G636" s="9"/>
    </row>
    <row r="637" spans="1:7" ht="27" customHeight="1">
      <c r="A637" s="67" t="s">
        <v>788</v>
      </c>
      <c r="B637" s="67"/>
      <c r="C637" s="67"/>
      <c r="D637" s="67"/>
      <c r="E637" s="67"/>
      <c r="F637" s="67"/>
      <c r="G637" s="67"/>
    </row>
    <row r="638" spans="1:7" ht="15" customHeight="1">
      <c r="A638" s="63" t="s">
        <v>461</v>
      </c>
      <c r="B638" s="63"/>
      <c r="C638" s="10" t="s">
        <v>3</v>
      </c>
      <c r="D638" s="10" t="s">
        <v>4</v>
      </c>
      <c r="E638" s="10" t="s">
        <v>462</v>
      </c>
      <c r="F638" s="10" t="s">
        <v>463</v>
      </c>
      <c r="G638" s="10" t="s">
        <v>464</v>
      </c>
    </row>
    <row r="639" spans="1:7" ht="21" customHeight="1">
      <c r="A639" s="11" t="s">
        <v>789</v>
      </c>
      <c r="B639" s="12" t="s">
        <v>790</v>
      </c>
      <c r="C639" s="11" t="s">
        <v>589</v>
      </c>
      <c r="D639" s="11" t="s">
        <v>777</v>
      </c>
      <c r="E639" s="13">
        <v>0.69620000000000004</v>
      </c>
      <c r="F639" s="14">
        <v>27.16</v>
      </c>
      <c r="G639" s="14">
        <v>18.899999999999999</v>
      </c>
    </row>
    <row r="640" spans="1:7" ht="21" customHeight="1">
      <c r="A640" s="11" t="s">
        <v>791</v>
      </c>
      <c r="B640" s="12" t="s">
        <v>792</v>
      </c>
      <c r="C640" s="11" t="s">
        <v>21</v>
      </c>
      <c r="D640" s="11" t="s">
        <v>56</v>
      </c>
      <c r="E640" s="13">
        <v>3.5</v>
      </c>
      <c r="F640" s="14">
        <v>60.91</v>
      </c>
      <c r="G640" s="14">
        <v>213.18</v>
      </c>
    </row>
    <row r="641" spans="1:7" ht="15" customHeight="1">
      <c r="A641" s="9"/>
      <c r="B641" s="9"/>
      <c r="C641" s="9"/>
      <c r="D641" s="9"/>
      <c r="E641" s="64" t="s">
        <v>473</v>
      </c>
      <c r="F641" s="64"/>
      <c r="G641" s="15">
        <v>232.08</v>
      </c>
    </row>
    <row r="642" spans="1:7" ht="15" customHeight="1">
      <c r="A642" s="63" t="s">
        <v>474</v>
      </c>
      <c r="B642" s="63"/>
      <c r="C642" s="10" t="s">
        <v>3</v>
      </c>
      <c r="D642" s="10" t="s">
        <v>4</v>
      </c>
      <c r="E642" s="10" t="s">
        <v>462</v>
      </c>
      <c r="F642" s="10" t="s">
        <v>463</v>
      </c>
      <c r="G642" s="10" t="s">
        <v>464</v>
      </c>
    </row>
    <row r="643" spans="1:7" ht="21" customHeight="1">
      <c r="A643" s="11" t="s">
        <v>793</v>
      </c>
      <c r="B643" s="12" t="s">
        <v>794</v>
      </c>
      <c r="C643" s="11" t="s">
        <v>21</v>
      </c>
      <c r="D643" s="11" t="s">
        <v>122</v>
      </c>
      <c r="E643" s="13">
        <v>0.57720000000000005</v>
      </c>
      <c r="F643" s="14">
        <v>27.21</v>
      </c>
      <c r="G643" s="14">
        <v>15.7</v>
      </c>
    </row>
    <row r="644" spans="1:7" ht="15" customHeight="1">
      <c r="A644" s="11" t="s">
        <v>477</v>
      </c>
      <c r="B644" s="12" t="s">
        <v>478</v>
      </c>
      <c r="C644" s="11" t="s">
        <v>21</v>
      </c>
      <c r="D644" s="11" t="s">
        <v>122</v>
      </c>
      <c r="E644" s="13">
        <v>0.91059999999999997</v>
      </c>
      <c r="F644" s="14">
        <v>20.13</v>
      </c>
      <c r="G644" s="14">
        <v>18.329999999999998</v>
      </c>
    </row>
    <row r="645" spans="1:7" ht="18" customHeight="1">
      <c r="A645" s="9"/>
      <c r="B645" s="9"/>
      <c r="C645" s="9"/>
      <c r="D645" s="9"/>
      <c r="E645" s="64" t="s">
        <v>479</v>
      </c>
      <c r="F645" s="64"/>
      <c r="G645" s="15">
        <v>34.03</v>
      </c>
    </row>
    <row r="646" spans="1:7" ht="15" customHeight="1">
      <c r="A646" s="63" t="s">
        <v>480</v>
      </c>
      <c r="B646" s="63"/>
      <c r="C646" s="10" t="s">
        <v>3</v>
      </c>
      <c r="D646" s="10" t="s">
        <v>4</v>
      </c>
      <c r="E646" s="10" t="s">
        <v>462</v>
      </c>
      <c r="F646" s="10" t="s">
        <v>463</v>
      </c>
      <c r="G646" s="10" t="s">
        <v>464</v>
      </c>
    </row>
    <row r="647" spans="1:7" ht="28.9" customHeight="1">
      <c r="A647" s="11" t="s">
        <v>640</v>
      </c>
      <c r="B647" s="12" t="s">
        <v>641</v>
      </c>
      <c r="C647" s="11" t="s">
        <v>21</v>
      </c>
      <c r="D647" s="11" t="s">
        <v>45</v>
      </c>
      <c r="E647" s="13">
        <v>5.0299999999999997E-2</v>
      </c>
      <c r="F647" s="14">
        <v>433.97</v>
      </c>
      <c r="G647" s="14">
        <v>21.82</v>
      </c>
    </row>
    <row r="648" spans="1:7" ht="21" customHeight="1">
      <c r="A648" s="11" t="s">
        <v>142</v>
      </c>
      <c r="B648" s="12" t="s">
        <v>143</v>
      </c>
      <c r="C648" s="11" t="s">
        <v>21</v>
      </c>
      <c r="D648" s="11" t="s">
        <v>45</v>
      </c>
      <c r="E648" s="13">
        <v>5.0299999999999997E-2</v>
      </c>
      <c r="F648" s="14">
        <v>79.63</v>
      </c>
      <c r="G648" s="14">
        <v>4</v>
      </c>
    </row>
    <row r="649" spans="1:7" ht="21" customHeight="1">
      <c r="A649" s="11" t="s">
        <v>294</v>
      </c>
      <c r="B649" s="12" t="s">
        <v>295</v>
      </c>
      <c r="C649" s="11" t="s">
        <v>21</v>
      </c>
      <c r="D649" s="11" t="s">
        <v>45</v>
      </c>
      <c r="E649" s="13">
        <v>5.0299999999999997E-2</v>
      </c>
      <c r="F649" s="14">
        <v>272.14999999999998</v>
      </c>
      <c r="G649" s="14">
        <v>13.68</v>
      </c>
    </row>
    <row r="650" spans="1:7" ht="15" customHeight="1">
      <c r="A650" s="9"/>
      <c r="B650" s="9"/>
      <c r="C650" s="9"/>
      <c r="D650" s="9"/>
      <c r="E650" s="64" t="s">
        <v>481</v>
      </c>
      <c r="F650" s="64"/>
      <c r="G650" s="15">
        <v>39.5</v>
      </c>
    </row>
    <row r="651" spans="1:7" ht="15" customHeight="1">
      <c r="A651" s="9"/>
      <c r="B651" s="9"/>
      <c r="C651" s="9"/>
      <c r="D651" s="9"/>
      <c r="E651" s="65" t="s">
        <v>482</v>
      </c>
      <c r="F651" s="65"/>
      <c r="G651" s="4">
        <v>305.61</v>
      </c>
    </row>
    <row r="652" spans="1:7" ht="10.15" customHeight="1">
      <c r="A652" s="9"/>
      <c r="B652" s="9"/>
      <c r="C652" s="66"/>
      <c r="D652" s="66"/>
      <c r="E652" s="9"/>
      <c r="F652" s="9"/>
      <c r="G652" s="9"/>
    </row>
    <row r="653" spans="1:7" ht="19.899999999999999" customHeight="1">
      <c r="A653" s="67" t="s">
        <v>795</v>
      </c>
      <c r="B653" s="67"/>
      <c r="C653" s="67"/>
      <c r="D653" s="67"/>
      <c r="E653" s="67"/>
      <c r="F653" s="67"/>
      <c r="G653" s="67"/>
    </row>
    <row r="654" spans="1:7" ht="15" customHeight="1">
      <c r="A654" s="63" t="s">
        <v>484</v>
      </c>
      <c r="B654" s="63"/>
      <c r="C654" s="10" t="s">
        <v>3</v>
      </c>
      <c r="D654" s="10" t="s">
        <v>4</v>
      </c>
      <c r="E654" s="10" t="s">
        <v>462</v>
      </c>
      <c r="F654" s="10" t="s">
        <v>463</v>
      </c>
      <c r="G654" s="10" t="s">
        <v>464</v>
      </c>
    </row>
    <row r="655" spans="1:7" ht="15" customHeight="1">
      <c r="A655" s="11" t="s">
        <v>796</v>
      </c>
      <c r="B655" s="12" t="s">
        <v>797</v>
      </c>
      <c r="C655" s="11" t="s">
        <v>589</v>
      </c>
      <c r="D655" s="11" t="s">
        <v>497</v>
      </c>
      <c r="E655" s="13">
        <v>3.7699999999999997E-2</v>
      </c>
      <c r="F655" s="14">
        <v>0.2</v>
      </c>
      <c r="G655" s="14">
        <v>0</v>
      </c>
    </row>
    <row r="656" spans="1:7" ht="15" customHeight="1">
      <c r="A656" s="11" t="s">
        <v>798</v>
      </c>
      <c r="B656" s="12" t="s">
        <v>799</v>
      </c>
      <c r="C656" s="11" t="s">
        <v>589</v>
      </c>
      <c r="D656" s="11" t="s">
        <v>497</v>
      </c>
      <c r="E656" s="13">
        <v>5.0200000000000002E-2</v>
      </c>
      <c r="F656" s="14">
        <v>14.76</v>
      </c>
      <c r="G656" s="14">
        <v>0.74</v>
      </c>
    </row>
    <row r="657" spans="1:7" ht="21" customHeight="1">
      <c r="A657" s="11" t="s">
        <v>800</v>
      </c>
      <c r="B657" s="12" t="s">
        <v>801</v>
      </c>
      <c r="C657" s="11" t="s">
        <v>589</v>
      </c>
      <c r="D657" s="11" t="s">
        <v>497</v>
      </c>
      <c r="E657" s="13">
        <v>0.1205</v>
      </c>
      <c r="F657" s="14">
        <v>13.6</v>
      </c>
      <c r="G657" s="14">
        <v>1.63</v>
      </c>
    </row>
    <row r="658" spans="1:7" ht="21" customHeight="1">
      <c r="A658" s="11" t="s">
        <v>802</v>
      </c>
      <c r="B658" s="12" t="s">
        <v>803</v>
      </c>
      <c r="C658" s="11" t="s">
        <v>589</v>
      </c>
      <c r="D658" s="11" t="s">
        <v>497</v>
      </c>
      <c r="E658" s="13">
        <v>0.1205</v>
      </c>
      <c r="F658" s="14">
        <v>23.64</v>
      </c>
      <c r="G658" s="14">
        <v>2.84</v>
      </c>
    </row>
    <row r="659" spans="1:7" ht="15" customHeight="1">
      <c r="A659" s="9"/>
      <c r="B659" s="9"/>
      <c r="C659" s="9"/>
      <c r="D659" s="9"/>
      <c r="E659" s="64" t="s">
        <v>489</v>
      </c>
      <c r="F659" s="64"/>
      <c r="G659" s="15">
        <v>5.21</v>
      </c>
    </row>
    <row r="660" spans="1:7" ht="15" customHeight="1">
      <c r="A660" s="63" t="s">
        <v>461</v>
      </c>
      <c r="B660" s="63"/>
      <c r="C660" s="10" t="s">
        <v>3</v>
      </c>
      <c r="D660" s="10" t="s">
        <v>4</v>
      </c>
      <c r="E660" s="10" t="s">
        <v>462</v>
      </c>
      <c r="F660" s="10" t="s">
        <v>463</v>
      </c>
      <c r="G660" s="10" t="s">
        <v>464</v>
      </c>
    </row>
    <row r="661" spans="1:7" ht="15" customHeight="1">
      <c r="A661" s="11" t="s">
        <v>804</v>
      </c>
      <c r="B661" s="12" t="s">
        <v>805</v>
      </c>
      <c r="C661" s="11" t="s">
        <v>589</v>
      </c>
      <c r="D661" s="11" t="s">
        <v>806</v>
      </c>
      <c r="E661" s="13">
        <v>1</v>
      </c>
      <c r="F661" s="14">
        <v>179.73</v>
      </c>
      <c r="G661" s="14">
        <v>179.73</v>
      </c>
    </row>
    <row r="662" spans="1:7" ht="15" customHeight="1">
      <c r="A662" s="11" t="s">
        <v>807</v>
      </c>
      <c r="B662" s="12" t="s">
        <v>808</v>
      </c>
      <c r="C662" s="11" t="s">
        <v>589</v>
      </c>
      <c r="D662" s="11" t="s">
        <v>806</v>
      </c>
      <c r="E662" s="13">
        <v>1.4</v>
      </c>
      <c r="F662" s="14">
        <v>135.76</v>
      </c>
      <c r="G662" s="14">
        <v>190.06</v>
      </c>
    </row>
    <row r="663" spans="1:7" ht="15" customHeight="1">
      <c r="A663" s="9"/>
      <c r="B663" s="9"/>
      <c r="C663" s="9"/>
      <c r="D663" s="9"/>
      <c r="E663" s="64" t="s">
        <v>473</v>
      </c>
      <c r="F663" s="64"/>
      <c r="G663" s="15">
        <v>369.79</v>
      </c>
    </row>
    <row r="664" spans="1:7" ht="15" customHeight="1">
      <c r="A664" s="63" t="s">
        <v>474</v>
      </c>
      <c r="B664" s="63"/>
      <c r="C664" s="10" t="s">
        <v>3</v>
      </c>
      <c r="D664" s="10" t="s">
        <v>4</v>
      </c>
      <c r="E664" s="10" t="s">
        <v>462</v>
      </c>
      <c r="F664" s="10" t="s">
        <v>463</v>
      </c>
      <c r="G664" s="10" t="s">
        <v>464</v>
      </c>
    </row>
    <row r="665" spans="1:7" ht="15" customHeight="1">
      <c r="A665" s="11" t="s">
        <v>809</v>
      </c>
      <c r="B665" s="12" t="s">
        <v>810</v>
      </c>
      <c r="C665" s="11" t="s">
        <v>21</v>
      </c>
      <c r="D665" s="11" t="s">
        <v>122</v>
      </c>
      <c r="E665" s="13">
        <v>0.5</v>
      </c>
      <c r="F665" s="14">
        <v>20.6</v>
      </c>
      <c r="G665" s="14">
        <v>10.3</v>
      </c>
    </row>
    <row r="666" spans="1:7" ht="21" customHeight="1">
      <c r="A666" s="11" t="s">
        <v>793</v>
      </c>
      <c r="B666" s="12" t="s">
        <v>794</v>
      </c>
      <c r="C666" s="11" t="s">
        <v>21</v>
      </c>
      <c r="D666" s="11" t="s">
        <v>122</v>
      </c>
      <c r="E666" s="13">
        <v>0.25</v>
      </c>
      <c r="F666" s="14">
        <v>27.21</v>
      </c>
      <c r="G666" s="14">
        <v>6.8</v>
      </c>
    </row>
    <row r="667" spans="1:7" ht="15" customHeight="1">
      <c r="A667" s="11" t="s">
        <v>507</v>
      </c>
      <c r="B667" s="12" t="s">
        <v>508</v>
      </c>
      <c r="C667" s="11" t="s">
        <v>21</v>
      </c>
      <c r="D667" s="11" t="s">
        <v>122</v>
      </c>
      <c r="E667" s="13">
        <v>0.25</v>
      </c>
      <c r="F667" s="14">
        <v>25.15</v>
      </c>
      <c r="G667" s="14">
        <v>6.28</v>
      </c>
    </row>
    <row r="668" spans="1:7" ht="15" customHeight="1">
      <c r="A668" s="11" t="s">
        <v>477</v>
      </c>
      <c r="B668" s="12" t="s">
        <v>478</v>
      </c>
      <c r="C668" s="11" t="s">
        <v>21</v>
      </c>
      <c r="D668" s="11" t="s">
        <v>122</v>
      </c>
      <c r="E668" s="13">
        <v>0.5</v>
      </c>
      <c r="F668" s="14">
        <v>20.13</v>
      </c>
      <c r="G668" s="14">
        <v>10.06</v>
      </c>
    </row>
    <row r="669" spans="1:7" ht="18" customHeight="1">
      <c r="A669" s="9"/>
      <c r="B669" s="9"/>
      <c r="C669" s="9"/>
      <c r="D669" s="9"/>
      <c r="E669" s="64" t="s">
        <v>479</v>
      </c>
      <c r="F669" s="64"/>
      <c r="G669" s="15">
        <v>33.44</v>
      </c>
    </row>
    <row r="670" spans="1:7" ht="15" customHeight="1">
      <c r="A670" s="63" t="s">
        <v>480</v>
      </c>
      <c r="B670" s="63"/>
      <c r="C670" s="10" t="s">
        <v>3</v>
      </c>
      <c r="D670" s="10" t="s">
        <v>4</v>
      </c>
      <c r="E670" s="10" t="s">
        <v>462</v>
      </c>
      <c r="F670" s="10" t="s">
        <v>463</v>
      </c>
      <c r="G670" s="10" t="s">
        <v>464</v>
      </c>
    </row>
    <row r="671" spans="1:7" ht="28.9" customHeight="1">
      <c r="A671" s="11" t="s">
        <v>811</v>
      </c>
      <c r="B671" s="12" t="s">
        <v>812</v>
      </c>
      <c r="C671" s="11" t="s">
        <v>21</v>
      </c>
      <c r="D671" s="11" t="s">
        <v>17</v>
      </c>
      <c r="E671" s="13">
        <v>1</v>
      </c>
      <c r="F671" s="14">
        <v>8.64</v>
      </c>
      <c r="G671" s="14">
        <v>8.64</v>
      </c>
    </row>
    <row r="672" spans="1:7" ht="15" customHeight="1">
      <c r="A672" s="9"/>
      <c r="B672" s="9"/>
      <c r="C672" s="9"/>
      <c r="D672" s="9"/>
      <c r="E672" s="64" t="s">
        <v>481</v>
      </c>
      <c r="F672" s="64"/>
      <c r="G672" s="15">
        <v>8.64</v>
      </c>
    </row>
    <row r="673" spans="1:7" ht="15" customHeight="1">
      <c r="A673" s="9"/>
      <c r="B673" s="9"/>
      <c r="C673" s="9"/>
      <c r="D673" s="9"/>
      <c r="E673" s="65" t="s">
        <v>482</v>
      </c>
      <c r="F673" s="65"/>
      <c r="G673" s="4">
        <v>417.08</v>
      </c>
    </row>
    <row r="674" spans="1:7" ht="10.15" customHeight="1">
      <c r="A674" s="9"/>
      <c r="B674" s="9"/>
      <c r="C674" s="66"/>
      <c r="D674" s="66"/>
      <c r="E674" s="9"/>
      <c r="F674" s="9"/>
      <c r="G674" s="9"/>
    </row>
    <row r="675" spans="1:7" ht="19.899999999999999" customHeight="1">
      <c r="A675" s="67" t="s">
        <v>813</v>
      </c>
      <c r="B675" s="67"/>
      <c r="C675" s="67"/>
      <c r="D675" s="67"/>
      <c r="E675" s="67"/>
      <c r="F675" s="67"/>
      <c r="G675" s="67"/>
    </row>
    <row r="676" spans="1:7" ht="15" customHeight="1">
      <c r="A676" s="63" t="s">
        <v>484</v>
      </c>
      <c r="B676" s="63"/>
      <c r="C676" s="10" t="s">
        <v>3</v>
      </c>
      <c r="D676" s="10" t="s">
        <v>4</v>
      </c>
      <c r="E676" s="10" t="s">
        <v>462</v>
      </c>
      <c r="F676" s="10" t="s">
        <v>463</v>
      </c>
      <c r="G676" s="10" t="s">
        <v>464</v>
      </c>
    </row>
    <row r="677" spans="1:7" ht="15" customHeight="1">
      <c r="A677" s="11" t="s">
        <v>814</v>
      </c>
      <c r="B677" s="12" t="s">
        <v>815</v>
      </c>
      <c r="C677" s="11" t="s">
        <v>816</v>
      </c>
      <c r="D677" s="11" t="s">
        <v>817</v>
      </c>
      <c r="E677" s="13">
        <v>5</v>
      </c>
      <c r="F677" s="14">
        <v>4179.16</v>
      </c>
      <c r="G677" s="14">
        <v>20895.8</v>
      </c>
    </row>
    <row r="678" spans="1:7" ht="15" customHeight="1">
      <c r="A678" s="11" t="s">
        <v>818</v>
      </c>
      <c r="B678" s="12" t="s">
        <v>819</v>
      </c>
      <c r="C678" s="11" t="s">
        <v>816</v>
      </c>
      <c r="D678" s="11" t="s">
        <v>817</v>
      </c>
      <c r="E678" s="13">
        <v>5</v>
      </c>
      <c r="F678" s="14">
        <v>3195.48</v>
      </c>
      <c r="G678" s="14">
        <v>15977.4</v>
      </c>
    </row>
    <row r="679" spans="1:7" ht="15" customHeight="1">
      <c r="A679" s="9"/>
      <c r="B679" s="9"/>
      <c r="C679" s="9"/>
      <c r="D679" s="9"/>
      <c r="E679" s="64" t="s">
        <v>489</v>
      </c>
      <c r="F679" s="64"/>
      <c r="G679" s="15">
        <v>36873.199999999997</v>
      </c>
    </row>
    <row r="680" spans="1:7" ht="15" customHeight="1">
      <c r="A680" s="63" t="s">
        <v>491</v>
      </c>
      <c r="B680" s="63"/>
      <c r="C680" s="10" t="s">
        <v>3</v>
      </c>
      <c r="D680" s="10" t="s">
        <v>4</v>
      </c>
      <c r="E680" s="10" t="s">
        <v>462</v>
      </c>
      <c r="F680" s="10" t="s">
        <v>463</v>
      </c>
      <c r="G680" s="10" t="s">
        <v>464</v>
      </c>
    </row>
    <row r="681" spans="1:7" ht="28.9" customHeight="1">
      <c r="A681" s="11" t="s">
        <v>820</v>
      </c>
      <c r="B681" s="12" t="s">
        <v>821</v>
      </c>
      <c r="C681" s="11" t="s">
        <v>582</v>
      </c>
      <c r="D681" s="11" t="s">
        <v>494</v>
      </c>
      <c r="E681" s="13">
        <v>116.49</v>
      </c>
      <c r="F681" s="14">
        <v>6.88</v>
      </c>
      <c r="G681" s="14">
        <v>801.45</v>
      </c>
    </row>
    <row r="682" spans="1:7" ht="28.9" customHeight="1">
      <c r="A682" s="11" t="s">
        <v>822</v>
      </c>
      <c r="B682" s="12" t="s">
        <v>823</v>
      </c>
      <c r="C682" s="11" t="s">
        <v>582</v>
      </c>
      <c r="D682" s="11" t="s">
        <v>497</v>
      </c>
      <c r="E682" s="13">
        <v>66</v>
      </c>
      <c r="F682" s="14">
        <v>45.86</v>
      </c>
      <c r="G682" s="14">
        <v>3026.76</v>
      </c>
    </row>
    <row r="683" spans="1:7" ht="18" customHeight="1">
      <c r="A683" s="9"/>
      <c r="B683" s="9"/>
      <c r="C683" s="9"/>
      <c r="D683" s="9"/>
      <c r="E683" s="64" t="s">
        <v>498</v>
      </c>
      <c r="F683" s="64"/>
      <c r="G683" s="15">
        <v>3828.21</v>
      </c>
    </row>
    <row r="684" spans="1:7" ht="15" customHeight="1">
      <c r="A684" s="63" t="s">
        <v>474</v>
      </c>
      <c r="B684" s="63"/>
      <c r="C684" s="10" t="s">
        <v>3</v>
      </c>
      <c r="D684" s="10" t="s">
        <v>4</v>
      </c>
      <c r="E684" s="10" t="s">
        <v>462</v>
      </c>
      <c r="F684" s="10" t="s">
        <v>463</v>
      </c>
      <c r="G684" s="10" t="s">
        <v>464</v>
      </c>
    </row>
    <row r="685" spans="1:7" ht="15" customHeight="1">
      <c r="A685" s="11" t="s">
        <v>824</v>
      </c>
      <c r="B685" s="12" t="s">
        <v>825</v>
      </c>
      <c r="C685" s="11" t="s">
        <v>21</v>
      </c>
      <c r="D685" s="11" t="s">
        <v>22</v>
      </c>
      <c r="E685" s="13">
        <v>4</v>
      </c>
      <c r="F685" s="14">
        <v>3672.95</v>
      </c>
      <c r="G685" s="14">
        <v>14691.8</v>
      </c>
    </row>
    <row r="686" spans="1:7" ht="21" customHeight="1">
      <c r="A686" s="11" t="s">
        <v>826</v>
      </c>
      <c r="B686" s="12" t="s">
        <v>827</v>
      </c>
      <c r="C686" s="11" t="s">
        <v>21</v>
      </c>
      <c r="D686" s="11" t="s">
        <v>22</v>
      </c>
      <c r="E686" s="13">
        <v>4</v>
      </c>
      <c r="F686" s="14">
        <v>3594.11</v>
      </c>
      <c r="G686" s="14">
        <v>14376.44</v>
      </c>
    </row>
    <row r="687" spans="1:7" ht="21" customHeight="1">
      <c r="A687" s="11" t="s">
        <v>828</v>
      </c>
      <c r="B687" s="12" t="s">
        <v>829</v>
      </c>
      <c r="C687" s="11" t="s">
        <v>21</v>
      </c>
      <c r="D687" s="11" t="s">
        <v>22</v>
      </c>
      <c r="E687" s="13">
        <v>4</v>
      </c>
      <c r="F687" s="14">
        <v>4497.88</v>
      </c>
      <c r="G687" s="14">
        <v>17991.52</v>
      </c>
    </row>
    <row r="688" spans="1:7" ht="15" customHeight="1">
      <c r="A688" s="11" t="s">
        <v>830</v>
      </c>
      <c r="B688" s="12" t="s">
        <v>831</v>
      </c>
      <c r="C688" s="11" t="s">
        <v>21</v>
      </c>
      <c r="D688" s="11" t="s">
        <v>22</v>
      </c>
      <c r="E688" s="13">
        <v>4</v>
      </c>
      <c r="F688" s="14">
        <v>2162.33</v>
      </c>
      <c r="G688" s="14">
        <v>8649.32</v>
      </c>
    </row>
    <row r="689" spans="1:7" ht="21" customHeight="1">
      <c r="A689" s="11" t="s">
        <v>832</v>
      </c>
      <c r="B689" s="12" t="s">
        <v>833</v>
      </c>
      <c r="C689" s="11" t="s">
        <v>21</v>
      </c>
      <c r="D689" s="11" t="s">
        <v>22</v>
      </c>
      <c r="E689" s="13">
        <v>1</v>
      </c>
      <c r="F689" s="14">
        <v>20122.75</v>
      </c>
      <c r="G689" s="14">
        <v>20122.75</v>
      </c>
    </row>
    <row r="690" spans="1:7" ht="15" customHeight="1">
      <c r="A690" s="11" t="s">
        <v>834</v>
      </c>
      <c r="B690" s="12" t="s">
        <v>835</v>
      </c>
      <c r="C690" s="11" t="s">
        <v>21</v>
      </c>
      <c r="D690" s="11" t="s">
        <v>22</v>
      </c>
      <c r="E690" s="13">
        <v>5</v>
      </c>
      <c r="F690" s="14">
        <v>6138.36</v>
      </c>
      <c r="G690" s="14">
        <v>30691.8</v>
      </c>
    </row>
    <row r="691" spans="1:7" ht="21" customHeight="1">
      <c r="A691" s="11" t="s">
        <v>836</v>
      </c>
      <c r="B691" s="12" t="s">
        <v>837</v>
      </c>
      <c r="C691" s="11" t="s">
        <v>21</v>
      </c>
      <c r="D691" s="11" t="s">
        <v>22</v>
      </c>
      <c r="E691" s="13">
        <v>5</v>
      </c>
      <c r="F691" s="14">
        <v>5334.18</v>
      </c>
      <c r="G691" s="14">
        <v>26670.9</v>
      </c>
    </row>
    <row r="692" spans="1:7" ht="21" customHeight="1">
      <c r="A692" s="11" t="s">
        <v>838</v>
      </c>
      <c r="B692" s="12" t="s">
        <v>839</v>
      </c>
      <c r="C692" s="11" t="s">
        <v>21</v>
      </c>
      <c r="D692" s="11" t="s">
        <v>22</v>
      </c>
      <c r="E692" s="13">
        <v>5</v>
      </c>
      <c r="F692" s="14">
        <v>5184.22</v>
      </c>
      <c r="G692" s="14">
        <v>25921.1</v>
      </c>
    </row>
    <row r="693" spans="1:7" ht="15" customHeight="1">
      <c r="A693" s="11" t="s">
        <v>840</v>
      </c>
      <c r="B693" s="12" t="s">
        <v>841</v>
      </c>
      <c r="C693" s="11" t="s">
        <v>21</v>
      </c>
      <c r="D693" s="11" t="s">
        <v>22</v>
      </c>
      <c r="E693" s="13">
        <v>5</v>
      </c>
      <c r="F693" s="14">
        <v>4309.8100000000004</v>
      </c>
      <c r="G693" s="14">
        <v>21549.05</v>
      </c>
    </row>
    <row r="694" spans="1:7" ht="15" customHeight="1">
      <c r="A694" s="11" t="s">
        <v>842</v>
      </c>
      <c r="B694" s="12" t="s">
        <v>843</v>
      </c>
      <c r="C694" s="11" t="s">
        <v>21</v>
      </c>
      <c r="D694" s="11" t="s">
        <v>22</v>
      </c>
      <c r="E694" s="13">
        <v>9</v>
      </c>
      <c r="F694" s="14">
        <v>3563.39</v>
      </c>
      <c r="G694" s="14">
        <v>32070.51</v>
      </c>
    </row>
    <row r="695" spans="1:7" ht="18" customHeight="1">
      <c r="A695" s="9"/>
      <c r="B695" s="9"/>
      <c r="C695" s="9"/>
      <c r="D695" s="9"/>
      <c r="E695" s="64" t="s">
        <v>479</v>
      </c>
      <c r="F695" s="64"/>
      <c r="G695" s="15">
        <v>212735.19</v>
      </c>
    </row>
    <row r="696" spans="1:7" ht="15" customHeight="1">
      <c r="A696" s="9"/>
      <c r="B696" s="9"/>
      <c r="C696" s="9"/>
      <c r="D696" s="9"/>
      <c r="E696" s="65" t="s">
        <v>482</v>
      </c>
      <c r="F696" s="65"/>
      <c r="G696" s="4">
        <v>253436.6</v>
      </c>
    </row>
    <row r="698" spans="1:7">
      <c r="B698" s="68"/>
      <c r="C698" s="68"/>
      <c r="D698" s="68"/>
      <c r="E698" s="68"/>
    </row>
    <row r="699" spans="1:7">
      <c r="B699" s="68"/>
      <c r="C699" s="68"/>
      <c r="D699" s="68"/>
      <c r="E699" s="68"/>
    </row>
    <row r="700" spans="1:7">
      <c r="B700" s="68"/>
      <c r="C700" s="68"/>
      <c r="D700" s="68"/>
      <c r="E700" s="68"/>
    </row>
    <row r="701" spans="1:7">
      <c r="B701" s="68"/>
      <c r="C701" s="68"/>
      <c r="D701" s="68"/>
      <c r="E701" s="68"/>
    </row>
    <row r="702" spans="1:7">
      <c r="B702" s="68"/>
      <c r="C702" s="68"/>
      <c r="D702" s="68"/>
      <c r="E702" s="68"/>
    </row>
    <row r="703" spans="1:7">
      <c r="B703" s="68"/>
      <c r="C703" s="68"/>
      <c r="D703" s="68"/>
      <c r="E703" s="68"/>
    </row>
  </sheetData>
  <mergeCells count="383">
    <mergeCell ref="B701:E701"/>
    <mergeCell ref="B702:E702"/>
    <mergeCell ref="B703:E703"/>
    <mergeCell ref="E695:F695"/>
    <mergeCell ref="E696:F696"/>
    <mergeCell ref="B698:E698"/>
    <mergeCell ref="B699:E699"/>
    <mergeCell ref="B700:E700"/>
    <mergeCell ref="A676:B676"/>
    <mergeCell ref="E679:F679"/>
    <mergeCell ref="A680:B680"/>
    <mergeCell ref="E683:F683"/>
    <mergeCell ref="A684:B684"/>
    <mergeCell ref="A670:B670"/>
    <mergeCell ref="E672:F672"/>
    <mergeCell ref="E673:F673"/>
    <mergeCell ref="C674:D674"/>
    <mergeCell ref="A675:G675"/>
    <mergeCell ref="E659:F659"/>
    <mergeCell ref="A660:B660"/>
    <mergeCell ref="E663:F663"/>
    <mergeCell ref="A664:B664"/>
    <mergeCell ref="E669:F669"/>
    <mergeCell ref="E650:F650"/>
    <mergeCell ref="E651:F651"/>
    <mergeCell ref="C652:D652"/>
    <mergeCell ref="A653:G653"/>
    <mergeCell ref="A654:B654"/>
    <mergeCell ref="A638:B638"/>
    <mergeCell ref="E641:F641"/>
    <mergeCell ref="A642:B642"/>
    <mergeCell ref="E645:F645"/>
    <mergeCell ref="A646:B646"/>
    <mergeCell ref="A631:B631"/>
    <mergeCell ref="E634:F634"/>
    <mergeCell ref="E635:F635"/>
    <mergeCell ref="C636:D636"/>
    <mergeCell ref="A637:G637"/>
    <mergeCell ref="A622:G622"/>
    <mergeCell ref="A623:B623"/>
    <mergeCell ref="E625:F625"/>
    <mergeCell ref="A626:B626"/>
    <mergeCell ref="E630:F630"/>
    <mergeCell ref="E615:F615"/>
    <mergeCell ref="A616:B616"/>
    <mergeCell ref="E619:F619"/>
    <mergeCell ref="E620:F620"/>
    <mergeCell ref="C621:D621"/>
    <mergeCell ref="C606:D606"/>
    <mergeCell ref="A607:G607"/>
    <mergeCell ref="A608:B608"/>
    <mergeCell ref="E610:F610"/>
    <mergeCell ref="A611:B611"/>
    <mergeCell ref="A596:B596"/>
    <mergeCell ref="E600:F600"/>
    <mergeCell ref="A601:B601"/>
    <mergeCell ref="E604:F604"/>
    <mergeCell ref="E605:F605"/>
    <mergeCell ref="E590:F590"/>
    <mergeCell ref="C591:D591"/>
    <mergeCell ref="A592:G592"/>
    <mergeCell ref="A593:B593"/>
    <mergeCell ref="E595:F595"/>
    <mergeCell ref="E582:F582"/>
    <mergeCell ref="A583:B583"/>
    <mergeCell ref="E586:F586"/>
    <mergeCell ref="A587:B587"/>
    <mergeCell ref="E589:F589"/>
    <mergeCell ref="E576:F576"/>
    <mergeCell ref="E577:F577"/>
    <mergeCell ref="C578:D578"/>
    <mergeCell ref="A579:G579"/>
    <mergeCell ref="A580:B580"/>
    <mergeCell ref="E567:F567"/>
    <mergeCell ref="E568:F568"/>
    <mergeCell ref="C569:D569"/>
    <mergeCell ref="A570:G570"/>
    <mergeCell ref="A571:B571"/>
    <mergeCell ref="A555:B555"/>
    <mergeCell ref="E558:F558"/>
    <mergeCell ref="A559:B559"/>
    <mergeCell ref="E563:F563"/>
    <mergeCell ref="A564:B564"/>
    <mergeCell ref="E548:F548"/>
    <mergeCell ref="C549:D549"/>
    <mergeCell ref="A550:G550"/>
    <mergeCell ref="A551:B551"/>
    <mergeCell ref="E554:F554"/>
    <mergeCell ref="A533:G533"/>
    <mergeCell ref="A534:B534"/>
    <mergeCell ref="E544:F544"/>
    <mergeCell ref="A545:B545"/>
    <mergeCell ref="E547:F547"/>
    <mergeCell ref="A527:G527"/>
    <mergeCell ref="A528:B528"/>
    <mergeCell ref="E530:F530"/>
    <mergeCell ref="E531:F531"/>
    <mergeCell ref="C532:D532"/>
    <mergeCell ref="E521:F521"/>
    <mergeCell ref="A522:B522"/>
    <mergeCell ref="E524:F524"/>
    <mergeCell ref="E525:F525"/>
    <mergeCell ref="C526:D526"/>
    <mergeCell ref="E510:F510"/>
    <mergeCell ref="E511:F511"/>
    <mergeCell ref="C512:D512"/>
    <mergeCell ref="A513:G513"/>
    <mergeCell ref="A514:B514"/>
    <mergeCell ref="E504:F504"/>
    <mergeCell ref="E505:F505"/>
    <mergeCell ref="C506:D506"/>
    <mergeCell ref="A507:G507"/>
    <mergeCell ref="A508:B508"/>
    <mergeCell ref="C492:D492"/>
    <mergeCell ref="A493:G493"/>
    <mergeCell ref="A494:B494"/>
    <mergeCell ref="E501:F501"/>
    <mergeCell ref="A502:B502"/>
    <mergeCell ref="A476:B476"/>
    <mergeCell ref="E487:F487"/>
    <mergeCell ref="A488:B488"/>
    <mergeCell ref="E490:F490"/>
    <mergeCell ref="E491:F491"/>
    <mergeCell ref="A470:B470"/>
    <mergeCell ref="E472:F472"/>
    <mergeCell ref="E473:F473"/>
    <mergeCell ref="C474:D474"/>
    <mergeCell ref="A475:G475"/>
    <mergeCell ref="E461:F461"/>
    <mergeCell ref="C462:D462"/>
    <mergeCell ref="A463:G463"/>
    <mergeCell ref="A464:B464"/>
    <mergeCell ref="E469:F469"/>
    <mergeCell ref="A445:G445"/>
    <mergeCell ref="A446:B446"/>
    <mergeCell ref="E457:F457"/>
    <mergeCell ref="A458:B458"/>
    <mergeCell ref="E460:F460"/>
    <mergeCell ref="E439:F439"/>
    <mergeCell ref="A440:B440"/>
    <mergeCell ref="E442:F442"/>
    <mergeCell ref="E443:F443"/>
    <mergeCell ref="C444:D444"/>
    <mergeCell ref="E431:F431"/>
    <mergeCell ref="E432:F432"/>
    <mergeCell ref="C433:D433"/>
    <mergeCell ref="A434:G434"/>
    <mergeCell ref="A435:B435"/>
    <mergeCell ref="E425:F425"/>
    <mergeCell ref="E426:F426"/>
    <mergeCell ref="C427:D427"/>
    <mergeCell ref="A428:G428"/>
    <mergeCell ref="A429:B429"/>
    <mergeCell ref="C413:D413"/>
    <mergeCell ref="A414:G414"/>
    <mergeCell ref="A415:B415"/>
    <mergeCell ref="E422:F422"/>
    <mergeCell ref="A423:B423"/>
    <mergeCell ref="A399:B399"/>
    <mergeCell ref="E408:F408"/>
    <mergeCell ref="A409:B409"/>
    <mergeCell ref="E411:F411"/>
    <mergeCell ref="E412:F412"/>
    <mergeCell ref="A393:B393"/>
    <mergeCell ref="E395:F395"/>
    <mergeCell ref="E396:F396"/>
    <mergeCell ref="C397:D397"/>
    <mergeCell ref="A398:G398"/>
    <mergeCell ref="A381:G381"/>
    <mergeCell ref="A382:B382"/>
    <mergeCell ref="E387:F387"/>
    <mergeCell ref="A388:B388"/>
    <mergeCell ref="E392:F392"/>
    <mergeCell ref="A375:G375"/>
    <mergeCell ref="A376:B376"/>
    <mergeCell ref="E378:F378"/>
    <mergeCell ref="E379:F379"/>
    <mergeCell ref="C380:D380"/>
    <mergeCell ref="E361:F361"/>
    <mergeCell ref="A362:B362"/>
    <mergeCell ref="E372:F372"/>
    <mergeCell ref="E373:F373"/>
    <mergeCell ref="C374:D374"/>
    <mergeCell ref="E355:F355"/>
    <mergeCell ref="E356:F356"/>
    <mergeCell ref="C357:D357"/>
    <mergeCell ref="A358:G358"/>
    <mergeCell ref="A359:B359"/>
    <mergeCell ref="C340:D340"/>
    <mergeCell ref="A341:G341"/>
    <mergeCell ref="A342:B342"/>
    <mergeCell ref="E344:F344"/>
    <mergeCell ref="A345:B345"/>
    <mergeCell ref="C334:D334"/>
    <mergeCell ref="A335:G335"/>
    <mergeCell ref="A336:B336"/>
    <mergeCell ref="E338:F338"/>
    <mergeCell ref="E339:F339"/>
    <mergeCell ref="A321:B321"/>
    <mergeCell ref="E324:F324"/>
    <mergeCell ref="A325:B325"/>
    <mergeCell ref="E332:F332"/>
    <mergeCell ref="E333:F333"/>
    <mergeCell ref="E315:F315"/>
    <mergeCell ref="C316:D316"/>
    <mergeCell ref="A317:G317"/>
    <mergeCell ref="A318:B318"/>
    <mergeCell ref="E320:F320"/>
    <mergeCell ref="E303:F303"/>
    <mergeCell ref="A304:B304"/>
    <mergeCell ref="E307:F307"/>
    <mergeCell ref="A308:B308"/>
    <mergeCell ref="E314:F314"/>
    <mergeCell ref="E294:F294"/>
    <mergeCell ref="E295:F295"/>
    <mergeCell ref="C296:D296"/>
    <mergeCell ref="A297:G297"/>
    <mergeCell ref="A298:B298"/>
    <mergeCell ref="A269:B269"/>
    <mergeCell ref="E276:F276"/>
    <mergeCell ref="A277:B277"/>
    <mergeCell ref="E281:F281"/>
    <mergeCell ref="A282:B282"/>
    <mergeCell ref="E263:F263"/>
    <mergeCell ref="C264:D264"/>
    <mergeCell ref="A265:G265"/>
    <mergeCell ref="A266:B266"/>
    <mergeCell ref="E268:F268"/>
    <mergeCell ref="E244:F244"/>
    <mergeCell ref="A245:B245"/>
    <mergeCell ref="E249:F249"/>
    <mergeCell ref="A250:B250"/>
    <mergeCell ref="E262:F262"/>
    <mergeCell ref="C232:D232"/>
    <mergeCell ref="A233:G233"/>
    <mergeCell ref="A234:B234"/>
    <mergeCell ref="E236:F236"/>
    <mergeCell ref="A237:B237"/>
    <mergeCell ref="A224:B224"/>
    <mergeCell ref="E227:F227"/>
    <mergeCell ref="A228:B228"/>
    <mergeCell ref="E230:F230"/>
    <mergeCell ref="E231:F231"/>
    <mergeCell ref="A218:B218"/>
    <mergeCell ref="E220:F220"/>
    <mergeCell ref="E221:F221"/>
    <mergeCell ref="C222:D222"/>
    <mergeCell ref="A223:G223"/>
    <mergeCell ref="E211:F211"/>
    <mergeCell ref="C212:D212"/>
    <mergeCell ref="A213:G213"/>
    <mergeCell ref="A214:B214"/>
    <mergeCell ref="E217:F217"/>
    <mergeCell ref="A200:G200"/>
    <mergeCell ref="A201:B201"/>
    <mergeCell ref="E206:F206"/>
    <mergeCell ref="A207:B207"/>
    <mergeCell ref="E210:F210"/>
    <mergeCell ref="E194:F194"/>
    <mergeCell ref="A195:B195"/>
    <mergeCell ref="E197:F197"/>
    <mergeCell ref="E198:F198"/>
    <mergeCell ref="C199:D199"/>
    <mergeCell ref="C186:D186"/>
    <mergeCell ref="A187:G187"/>
    <mergeCell ref="A188:B188"/>
    <mergeCell ref="E191:F191"/>
    <mergeCell ref="A192:B192"/>
    <mergeCell ref="A179:B179"/>
    <mergeCell ref="E181:F181"/>
    <mergeCell ref="A182:B182"/>
    <mergeCell ref="E184:F184"/>
    <mergeCell ref="E185:F185"/>
    <mergeCell ref="E172:F172"/>
    <mergeCell ref="C173:D173"/>
    <mergeCell ref="A174:G174"/>
    <mergeCell ref="A175:B175"/>
    <mergeCell ref="E178:F178"/>
    <mergeCell ref="A163:G163"/>
    <mergeCell ref="A164:B164"/>
    <mergeCell ref="E167:F167"/>
    <mergeCell ref="A168:B168"/>
    <mergeCell ref="E171:F171"/>
    <mergeCell ref="E157:F157"/>
    <mergeCell ref="A158:B158"/>
    <mergeCell ref="E160:F160"/>
    <mergeCell ref="E161:F161"/>
    <mergeCell ref="C162:D162"/>
    <mergeCell ref="E151:F151"/>
    <mergeCell ref="E152:F152"/>
    <mergeCell ref="C153:D153"/>
    <mergeCell ref="A154:G154"/>
    <mergeCell ref="A155:B155"/>
    <mergeCell ref="A141:B141"/>
    <mergeCell ref="E143:F143"/>
    <mergeCell ref="A144:B144"/>
    <mergeCell ref="E146:F146"/>
    <mergeCell ref="A147:B147"/>
    <mergeCell ref="A135:B135"/>
    <mergeCell ref="E137:F137"/>
    <mergeCell ref="E138:F138"/>
    <mergeCell ref="C139:D139"/>
    <mergeCell ref="A140:G140"/>
    <mergeCell ref="A128:G128"/>
    <mergeCell ref="A129:B129"/>
    <mergeCell ref="E131:F131"/>
    <mergeCell ref="A132:B132"/>
    <mergeCell ref="E134:F134"/>
    <mergeCell ref="E122:F122"/>
    <mergeCell ref="A123:B123"/>
    <mergeCell ref="E125:F125"/>
    <mergeCell ref="E126:F126"/>
    <mergeCell ref="C127:D127"/>
    <mergeCell ref="C114:D114"/>
    <mergeCell ref="A115:G115"/>
    <mergeCell ref="A116:B116"/>
    <mergeCell ref="E119:F119"/>
    <mergeCell ref="A120:B120"/>
    <mergeCell ref="A105:B105"/>
    <mergeCell ref="E108:F108"/>
    <mergeCell ref="A109:B109"/>
    <mergeCell ref="E112:F112"/>
    <mergeCell ref="E113:F113"/>
    <mergeCell ref="A97:G97"/>
    <mergeCell ref="A98:B98"/>
    <mergeCell ref="E100:F100"/>
    <mergeCell ref="A101:B101"/>
    <mergeCell ref="E104:F104"/>
    <mergeCell ref="A89:G89"/>
    <mergeCell ref="A90:B90"/>
    <mergeCell ref="E94:F94"/>
    <mergeCell ref="E95:F95"/>
    <mergeCell ref="C96:D96"/>
    <mergeCell ref="E83:F83"/>
    <mergeCell ref="A84:B84"/>
    <mergeCell ref="E86:F86"/>
    <mergeCell ref="E87:F87"/>
    <mergeCell ref="C88:D88"/>
    <mergeCell ref="E75:F75"/>
    <mergeCell ref="E76:F76"/>
    <mergeCell ref="C77:D77"/>
    <mergeCell ref="A78:G78"/>
    <mergeCell ref="A79:B79"/>
    <mergeCell ref="A63:B63"/>
    <mergeCell ref="E65:F65"/>
    <mergeCell ref="A66:B66"/>
    <mergeCell ref="E71:F71"/>
    <mergeCell ref="A72:B72"/>
    <mergeCell ref="A57:B57"/>
    <mergeCell ref="E59:F59"/>
    <mergeCell ref="E60:F60"/>
    <mergeCell ref="C61:D61"/>
    <mergeCell ref="A62:G62"/>
    <mergeCell ref="A44:G44"/>
    <mergeCell ref="A45:B45"/>
    <mergeCell ref="E51:F51"/>
    <mergeCell ref="A52:B52"/>
    <mergeCell ref="E56:F56"/>
    <mergeCell ref="E36:F36"/>
    <mergeCell ref="A37:B37"/>
    <mergeCell ref="E41:F41"/>
    <mergeCell ref="E42:F42"/>
    <mergeCell ref="C43:D43"/>
    <mergeCell ref="C25:D25"/>
    <mergeCell ref="A26:G26"/>
    <mergeCell ref="A27:B27"/>
    <mergeCell ref="E30:F30"/>
    <mergeCell ref="A31:B31"/>
    <mergeCell ref="C19:D19"/>
    <mergeCell ref="A20:G20"/>
    <mergeCell ref="A21:B21"/>
    <mergeCell ref="E23:F23"/>
    <mergeCell ref="E24:F24"/>
    <mergeCell ref="A11:B11"/>
    <mergeCell ref="E14:F14"/>
    <mergeCell ref="A15:B15"/>
    <mergeCell ref="E17:F17"/>
    <mergeCell ref="E18:F18"/>
    <mergeCell ref="A1:G1"/>
    <mergeCell ref="C3:D3"/>
    <mergeCell ref="A4:G4"/>
    <mergeCell ref="A5:B5"/>
    <mergeCell ref="E10:F10"/>
  </mergeCells>
  <pageMargins left="0.70866141732283461" right="0.70866141732283461" top="0.74803149606299213" bottom="0.74803149606299213" header="0.31496062992125984" footer="0.31496062992125984"/>
  <pageSetup scale="77" orientation="portrait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FC9D0-F641-41C0-81C8-50853DFC0F16}">
  <sheetPr>
    <outlinePr summaryBelow="0"/>
  </sheetPr>
  <dimension ref="A1:N31"/>
  <sheetViews>
    <sheetView view="pageBreakPreview" zoomScale="115" zoomScaleNormal="100" zoomScaleSheetLayoutView="115" workbookViewId="0">
      <selection activeCell="X28" sqref="X28"/>
    </sheetView>
  </sheetViews>
  <sheetFormatPr defaultColWidth="8.85546875" defaultRowHeight="15"/>
  <cols>
    <col min="1" max="1" width="7.42578125" style="17" customWidth="1"/>
    <col min="2" max="2" width="27.7109375" style="17" customWidth="1"/>
    <col min="3" max="3" width="11" style="17" customWidth="1"/>
    <col min="4" max="7" width="9.42578125" style="17" customWidth="1"/>
    <col min="8" max="8" width="8.140625" style="17" customWidth="1"/>
    <col min="9" max="9" width="1.28515625" style="17" customWidth="1"/>
    <col min="10" max="13" width="9.42578125" style="17" customWidth="1"/>
    <col min="14" max="14" width="11.140625" style="17" bestFit="1" customWidth="1"/>
    <col min="15" max="16384" width="8.85546875" style="17"/>
  </cols>
  <sheetData>
    <row r="1" spans="1:14" ht="106.9" customHeight="1">
      <c r="A1" s="69"/>
      <c r="B1" s="69"/>
      <c r="C1" s="69"/>
      <c r="D1" s="69"/>
      <c r="E1" s="69"/>
      <c r="F1" s="69"/>
      <c r="G1" s="69"/>
      <c r="H1" s="69"/>
      <c r="I1" s="16"/>
      <c r="J1" s="16"/>
      <c r="K1" s="16"/>
      <c r="L1" s="16"/>
      <c r="M1" s="16"/>
      <c r="N1" s="16"/>
    </row>
    <row r="2" spans="1:14" ht="85.9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6.149999999999999" customHeight="1">
      <c r="A3" s="18" t="s">
        <v>0</v>
      </c>
      <c r="B3" s="18" t="s">
        <v>2</v>
      </c>
      <c r="C3" s="18" t="s">
        <v>844</v>
      </c>
      <c r="D3" s="18" t="s">
        <v>845</v>
      </c>
      <c r="E3" s="18" t="s">
        <v>846</v>
      </c>
      <c r="F3" s="18" t="s">
        <v>847</v>
      </c>
      <c r="G3" s="18" t="s">
        <v>848</v>
      </c>
      <c r="H3" s="70" t="s">
        <v>849</v>
      </c>
      <c r="I3" s="70"/>
      <c r="J3" s="18" t="s">
        <v>850</v>
      </c>
      <c r="K3" s="18" t="s">
        <v>851</v>
      </c>
      <c r="L3" s="18" t="s">
        <v>852</v>
      </c>
      <c r="M3" s="18" t="s">
        <v>853</v>
      </c>
      <c r="N3" s="19" t="s">
        <v>854</v>
      </c>
    </row>
    <row r="4" spans="1:14" ht="12" customHeight="1">
      <c r="A4" s="71" t="s">
        <v>11</v>
      </c>
      <c r="B4" s="72" t="s">
        <v>12</v>
      </c>
      <c r="C4" s="73">
        <v>224691.3</v>
      </c>
      <c r="D4" s="20">
        <v>0.4</v>
      </c>
      <c r="E4" s="20">
        <v>0.15</v>
      </c>
      <c r="F4" s="20">
        <v>0.15</v>
      </c>
      <c r="G4" s="20">
        <v>0.15</v>
      </c>
      <c r="H4" s="74">
        <v>0.03</v>
      </c>
      <c r="I4" s="74"/>
      <c r="J4" s="20">
        <v>0.03</v>
      </c>
      <c r="K4" s="20">
        <v>0.03</v>
      </c>
      <c r="L4" s="20">
        <v>0.03</v>
      </c>
      <c r="M4" s="20">
        <v>0.03</v>
      </c>
      <c r="N4" s="21">
        <v>1</v>
      </c>
    </row>
    <row r="5" spans="1:14" ht="13.15" customHeight="1">
      <c r="A5" s="71"/>
      <c r="B5" s="72"/>
      <c r="C5" s="73"/>
      <c r="D5" s="22">
        <v>89876.52</v>
      </c>
      <c r="E5" s="22">
        <v>33703.69</v>
      </c>
      <c r="F5" s="22">
        <v>33703.69</v>
      </c>
      <c r="G5" s="22">
        <v>33703.69</v>
      </c>
      <c r="H5" s="75">
        <v>6740.73</v>
      </c>
      <c r="I5" s="75"/>
      <c r="J5" s="22">
        <v>6740.73</v>
      </c>
      <c r="K5" s="22">
        <v>6740.73</v>
      </c>
      <c r="L5" s="22">
        <v>6740.73</v>
      </c>
      <c r="M5" s="22">
        <v>6740.79</v>
      </c>
      <c r="N5" s="23">
        <v>224691.3</v>
      </c>
    </row>
    <row r="6" spans="1:14" ht="12" customHeight="1">
      <c r="A6" s="71" t="s">
        <v>82</v>
      </c>
      <c r="B6" s="72" t="s">
        <v>83</v>
      </c>
      <c r="C6" s="73">
        <v>99724.1</v>
      </c>
      <c r="D6" s="20">
        <v>0.5</v>
      </c>
      <c r="E6" s="20">
        <v>0.5</v>
      </c>
      <c r="F6" s="24"/>
      <c r="G6" s="24"/>
      <c r="H6" s="25"/>
      <c r="I6" s="26"/>
      <c r="J6" s="24"/>
      <c r="K6" s="24"/>
      <c r="L6" s="24"/>
      <c r="M6" s="24"/>
      <c r="N6" s="21">
        <v>1</v>
      </c>
    </row>
    <row r="7" spans="1:14" ht="13.15" customHeight="1">
      <c r="A7" s="71"/>
      <c r="B7" s="72"/>
      <c r="C7" s="73"/>
      <c r="D7" s="22">
        <v>49862.05</v>
      </c>
      <c r="E7" s="22">
        <v>49862.05</v>
      </c>
      <c r="F7" s="27"/>
      <c r="G7" s="27"/>
      <c r="H7" s="28"/>
      <c r="I7" s="29"/>
      <c r="J7" s="27"/>
      <c r="K7" s="27"/>
      <c r="L7" s="27"/>
      <c r="M7" s="27"/>
      <c r="N7" s="23">
        <v>99724.1</v>
      </c>
    </row>
    <row r="8" spans="1:14" ht="12" customHeight="1">
      <c r="A8" s="71" t="s">
        <v>117</v>
      </c>
      <c r="B8" s="72" t="s">
        <v>118</v>
      </c>
      <c r="C8" s="73">
        <v>628651.26</v>
      </c>
      <c r="D8" s="20">
        <v>0.35</v>
      </c>
      <c r="E8" s="20">
        <v>0.35</v>
      </c>
      <c r="F8" s="20">
        <v>0.3</v>
      </c>
      <c r="G8" s="24"/>
      <c r="H8" s="25"/>
      <c r="I8" s="26"/>
      <c r="J8" s="24"/>
      <c r="K8" s="24"/>
      <c r="L8" s="24"/>
      <c r="M8" s="24"/>
      <c r="N8" s="21">
        <v>1</v>
      </c>
    </row>
    <row r="9" spans="1:14" ht="13.15" customHeight="1">
      <c r="A9" s="71"/>
      <c r="B9" s="72"/>
      <c r="C9" s="73"/>
      <c r="D9" s="22">
        <v>220027.94</v>
      </c>
      <c r="E9" s="22">
        <v>220027.94</v>
      </c>
      <c r="F9" s="22">
        <v>188595.38</v>
      </c>
      <c r="G9" s="27"/>
      <c r="H9" s="28"/>
      <c r="I9" s="29"/>
      <c r="J9" s="27"/>
      <c r="K9" s="27"/>
      <c r="L9" s="27"/>
      <c r="M9" s="27"/>
      <c r="N9" s="23">
        <v>628651.26</v>
      </c>
    </row>
    <row r="10" spans="1:14" ht="12" customHeight="1">
      <c r="A10" s="71" t="s">
        <v>200</v>
      </c>
      <c r="B10" s="72" t="s">
        <v>201</v>
      </c>
      <c r="C10" s="73">
        <v>693470.45</v>
      </c>
      <c r="D10" s="24"/>
      <c r="E10" s="20">
        <v>0.3</v>
      </c>
      <c r="F10" s="20">
        <v>0.4</v>
      </c>
      <c r="G10" s="20">
        <v>0.3</v>
      </c>
      <c r="H10" s="25"/>
      <c r="I10" s="26"/>
      <c r="J10" s="24"/>
      <c r="K10" s="24"/>
      <c r="L10" s="24"/>
      <c r="M10" s="24"/>
      <c r="N10" s="21">
        <v>1</v>
      </c>
    </row>
    <row r="11" spans="1:14" ht="13.15" customHeight="1">
      <c r="A11" s="71"/>
      <c r="B11" s="72"/>
      <c r="C11" s="73"/>
      <c r="D11" s="27"/>
      <c r="E11" s="22">
        <v>208041.13</v>
      </c>
      <c r="F11" s="22">
        <v>277388.18</v>
      </c>
      <c r="G11" s="22">
        <v>208041.14</v>
      </c>
      <c r="H11" s="28"/>
      <c r="I11" s="29"/>
      <c r="J11" s="27"/>
      <c r="K11" s="27"/>
      <c r="L11" s="27"/>
      <c r="M11" s="27"/>
      <c r="N11" s="23">
        <v>693470.45</v>
      </c>
    </row>
    <row r="12" spans="1:14" ht="12" customHeight="1">
      <c r="A12" s="71" t="s">
        <v>259</v>
      </c>
      <c r="B12" s="72" t="s">
        <v>260</v>
      </c>
      <c r="C12" s="73">
        <v>261329.19</v>
      </c>
      <c r="D12" s="24"/>
      <c r="E12" s="24"/>
      <c r="F12" s="20">
        <v>0.3</v>
      </c>
      <c r="G12" s="20">
        <v>0.2</v>
      </c>
      <c r="H12" s="74">
        <v>0.3</v>
      </c>
      <c r="I12" s="74"/>
      <c r="J12" s="20">
        <v>0.2</v>
      </c>
      <c r="K12" s="24"/>
      <c r="L12" s="24"/>
      <c r="M12" s="24"/>
      <c r="N12" s="21">
        <v>1</v>
      </c>
    </row>
    <row r="13" spans="1:14" ht="13.15" customHeight="1">
      <c r="A13" s="71"/>
      <c r="B13" s="72"/>
      <c r="C13" s="73"/>
      <c r="D13" s="27"/>
      <c r="E13" s="27"/>
      <c r="F13" s="22">
        <v>78398.75</v>
      </c>
      <c r="G13" s="22">
        <v>52265.83</v>
      </c>
      <c r="H13" s="75">
        <v>78398.75</v>
      </c>
      <c r="I13" s="75"/>
      <c r="J13" s="22">
        <v>52265.86</v>
      </c>
      <c r="K13" s="27"/>
      <c r="L13" s="27"/>
      <c r="M13" s="27"/>
      <c r="N13" s="23">
        <v>261329.19</v>
      </c>
    </row>
    <row r="14" spans="1:14" ht="12" customHeight="1">
      <c r="A14" s="71" t="s">
        <v>288</v>
      </c>
      <c r="B14" s="72" t="s">
        <v>289</v>
      </c>
      <c r="C14" s="73">
        <v>90387.91</v>
      </c>
      <c r="D14" s="24"/>
      <c r="E14" s="24"/>
      <c r="F14" s="20">
        <v>0.3</v>
      </c>
      <c r="G14" s="20">
        <v>0.3</v>
      </c>
      <c r="H14" s="74">
        <v>0.2</v>
      </c>
      <c r="I14" s="74"/>
      <c r="J14" s="20">
        <v>0.2</v>
      </c>
      <c r="K14" s="24"/>
      <c r="L14" s="24"/>
      <c r="M14" s="24"/>
      <c r="N14" s="21">
        <v>1</v>
      </c>
    </row>
    <row r="15" spans="1:14" ht="13.15" customHeight="1">
      <c r="A15" s="71"/>
      <c r="B15" s="72"/>
      <c r="C15" s="73"/>
      <c r="D15" s="27"/>
      <c r="E15" s="27"/>
      <c r="F15" s="22">
        <v>27116.37</v>
      </c>
      <c r="G15" s="22">
        <v>27116.37</v>
      </c>
      <c r="H15" s="75">
        <v>18077.580000000002</v>
      </c>
      <c r="I15" s="75"/>
      <c r="J15" s="22">
        <v>18077.59</v>
      </c>
      <c r="K15" s="27"/>
      <c r="L15" s="27"/>
      <c r="M15" s="27"/>
      <c r="N15" s="23">
        <v>90387.91</v>
      </c>
    </row>
    <row r="16" spans="1:14" ht="12" customHeight="1">
      <c r="A16" s="71" t="s">
        <v>321</v>
      </c>
      <c r="B16" s="72" t="s">
        <v>322</v>
      </c>
      <c r="C16" s="73">
        <v>141087.26</v>
      </c>
      <c r="D16" s="24"/>
      <c r="E16" s="24"/>
      <c r="F16" s="24"/>
      <c r="G16" s="20">
        <v>0.2</v>
      </c>
      <c r="H16" s="74">
        <v>0.2</v>
      </c>
      <c r="I16" s="74"/>
      <c r="J16" s="20">
        <v>0.4</v>
      </c>
      <c r="K16" s="20">
        <v>0.2</v>
      </c>
      <c r="L16" s="24"/>
      <c r="M16" s="24"/>
      <c r="N16" s="21">
        <v>1</v>
      </c>
    </row>
    <row r="17" spans="1:14" ht="13.15" customHeight="1">
      <c r="A17" s="71"/>
      <c r="B17" s="72"/>
      <c r="C17" s="73"/>
      <c r="D17" s="27"/>
      <c r="E17" s="27"/>
      <c r="F17" s="27"/>
      <c r="G17" s="22">
        <v>28217.45</v>
      </c>
      <c r="H17" s="75">
        <v>28217.45</v>
      </c>
      <c r="I17" s="75"/>
      <c r="J17" s="22">
        <v>56434.9</v>
      </c>
      <c r="K17" s="22">
        <v>28217.46</v>
      </c>
      <c r="L17" s="27"/>
      <c r="M17" s="27"/>
      <c r="N17" s="23">
        <v>141087.26</v>
      </c>
    </row>
    <row r="18" spans="1:14" ht="12" customHeight="1">
      <c r="A18" s="71" t="s">
        <v>359</v>
      </c>
      <c r="B18" s="72" t="s">
        <v>360</v>
      </c>
      <c r="C18" s="73">
        <v>829387.06</v>
      </c>
      <c r="D18" s="24"/>
      <c r="E18" s="24"/>
      <c r="F18" s="24"/>
      <c r="G18" s="20">
        <v>0.2</v>
      </c>
      <c r="H18" s="74">
        <v>0.2</v>
      </c>
      <c r="I18" s="74"/>
      <c r="J18" s="20">
        <v>0.3</v>
      </c>
      <c r="K18" s="20">
        <v>0.2</v>
      </c>
      <c r="L18" s="20">
        <v>0.1</v>
      </c>
      <c r="M18" s="24"/>
      <c r="N18" s="21">
        <v>1</v>
      </c>
    </row>
    <row r="19" spans="1:14" ht="13.15" customHeight="1">
      <c r="A19" s="71"/>
      <c r="B19" s="72"/>
      <c r="C19" s="73"/>
      <c r="D19" s="27"/>
      <c r="E19" s="27"/>
      <c r="F19" s="27"/>
      <c r="G19" s="22">
        <v>165877.41</v>
      </c>
      <c r="H19" s="75">
        <v>165877.41</v>
      </c>
      <c r="I19" s="75"/>
      <c r="J19" s="22">
        <v>248816.11</v>
      </c>
      <c r="K19" s="22">
        <v>165877.41</v>
      </c>
      <c r="L19" s="22">
        <v>82938.720000000001</v>
      </c>
      <c r="M19" s="27"/>
      <c r="N19" s="23">
        <v>829387.06</v>
      </c>
    </row>
    <row r="20" spans="1:14" ht="12" customHeight="1">
      <c r="A20" s="71" t="s">
        <v>376</v>
      </c>
      <c r="B20" s="72" t="s">
        <v>377</v>
      </c>
      <c r="C20" s="73">
        <v>2649199.91</v>
      </c>
      <c r="D20" s="24"/>
      <c r="E20" s="24"/>
      <c r="F20" s="24"/>
      <c r="G20" s="20">
        <v>0.1</v>
      </c>
      <c r="H20" s="74">
        <v>0.2</v>
      </c>
      <c r="I20" s="74"/>
      <c r="J20" s="20">
        <v>0.2</v>
      </c>
      <c r="K20" s="20">
        <v>0.15</v>
      </c>
      <c r="L20" s="20">
        <v>0.2</v>
      </c>
      <c r="M20" s="20">
        <v>0.15</v>
      </c>
      <c r="N20" s="21">
        <v>1</v>
      </c>
    </row>
    <row r="21" spans="1:14" ht="13.15" customHeight="1">
      <c r="A21" s="71"/>
      <c r="B21" s="72"/>
      <c r="C21" s="73"/>
      <c r="D21" s="27"/>
      <c r="E21" s="27"/>
      <c r="F21" s="27"/>
      <c r="G21" s="22">
        <v>264919.99</v>
      </c>
      <c r="H21" s="75">
        <v>529839.98</v>
      </c>
      <c r="I21" s="75"/>
      <c r="J21" s="22">
        <v>529839.98</v>
      </c>
      <c r="K21" s="22">
        <v>397379.98</v>
      </c>
      <c r="L21" s="22">
        <v>529839.98</v>
      </c>
      <c r="M21" s="22">
        <v>397380</v>
      </c>
      <c r="N21" s="30">
        <v>2649199.91</v>
      </c>
    </row>
    <row r="22" spans="1:14" ht="12" customHeight="1">
      <c r="A22" s="71" t="s">
        <v>407</v>
      </c>
      <c r="B22" s="72" t="s">
        <v>408</v>
      </c>
      <c r="C22" s="73">
        <v>352213.22</v>
      </c>
      <c r="D22" s="24"/>
      <c r="E22" s="24"/>
      <c r="F22" s="24"/>
      <c r="G22" s="24"/>
      <c r="H22" s="25"/>
      <c r="I22" s="26"/>
      <c r="J22" s="24"/>
      <c r="K22" s="20">
        <v>0.2</v>
      </c>
      <c r="L22" s="20">
        <v>0.4</v>
      </c>
      <c r="M22" s="20">
        <v>0.4</v>
      </c>
      <c r="N22" s="21">
        <v>1</v>
      </c>
    </row>
    <row r="23" spans="1:14" ht="13.15" customHeight="1">
      <c r="A23" s="71"/>
      <c r="B23" s="72"/>
      <c r="C23" s="73"/>
      <c r="D23" s="27"/>
      <c r="E23" s="27"/>
      <c r="F23" s="27"/>
      <c r="G23" s="27"/>
      <c r="H23" s="28"/>
      <c r="I23" s="29"/>
      <c r="J23" s="27"/>
      <c r="K23" s="22">
        <v>70442.64</v>
      </c>
      <c r="L23" s="22">
        <v>140885.28</v>
      </c>
      <c r="M23" s="22">
        <v>140885.29999999999</v>
      </c>
      <c r="N23" s="23">
        <v>352213.22</v>
      </c>
    </row>
    <row r="24" spans="1:14" ht="12" customHeight="1">
      <c r="A24" s="71" t="s">
        <v>418</v>
      </c>
      <c r="B24" s="72" t="s">
        <v>419</v>
      </c>
      <c r="C24" s="73">
        <v>452949.81</v>
      </c>
      <c r="D24" s="24"/>
      <c r="E24" s="24"/>
      <c r="F24" s="24"/>
      <c r="G24" s="24"/>
      <c r="H24" s="25"/>
      <c r="I24" s="26"/>
      <c r="J24" s="24"/>
      <c r="K24" s="20">
        <v>0.2</v>
      </c>
      <c r="L24" s="20">
        <v>0.4</v>
      </c>
      <c r="M24" s="20">
        <v>0.4</v>
      </c>
      <c r="N24" s="21">
        <v>1</v>
      </c>
    </row>
    <row r="25" spans="1:14" ht="13.15" customHeight="1">
      <c r="A25" s="71"/>
      <c r="B25" s="72"/>
      <c r="C25" s="73"/>
      <c r="D25" s="27"/>
      <c r="E25" s="27"/>
      <c r="F25" s="27"/>
      <c r="G25" s="27"/>
      <c r="H25" s="28"/>
      <c r="I25" s="29"/>
      <c r="J25" s="27"/>
      <c r="K25" s="22">
        <v>90589.96</v>
      </c>
      <c r="L25" s="22">
        <v>181179.92</v>
      </c>
      <c r="M25" s="22">
        <v>181179.93</v>
      </c>
      <c r="N25" s="23">
        <v>452949.81</v>
      </c>
    </row>
    <row r="26" spans="1:14" ht="12" customHeight="1">
      <c r="A26" s="71" t="s">
        <v>432</v>
      </c>
      <c r="B26" s="72" t="s">
        <v>433</v>
      </c>
      <c r="C26" s="73">
        <v>65162.37</v>
      </c>
      <c r="D26" s="24"/>
      <c r="E26" s="24"/>
      <c r="F26" s="24"/>
      <c r="G26" s="24"/>
      <c r="H26" s="25"/>
      <c r="I26" s="26"/>
      <c r="J26" s="24"/>
      <c r="K26" s="24"/>
      <c r="L26" s="20">
        <v>0.5</v>
      </c>
      <c r="M26" s="20">
        <v>0.5</v>
      </c>
      <c r="N26" s="21">
        <v>1</v>
      </c>
    </row>
    <row r="27" spans="1:14" ht="15" customHeight="1">
      <c r="A27" s="71"/>
      <c r="B27" s="72"/>
      <c r="C27" s="73"/>
      <c r="D27" s="27"/>
      <c r="E27" s="27"/>
      <c r="F27" s="27"/>
      <c r="G27" s="27"/>
      <c r="H27" s="28"/>
      <c r="I27" s="29"/>
      <c r="J27" s="27"/>
      <c r="K27" s="27"/>
      <c r="L27" s="22">
        <v>32581.18</v>
      </c>
      <c r="M27" s="22">
        <v>32581.19</v>
      </c>
      <c r="N27" s="23">
        <v>65162.37</v>
      </c>
    </row>
    <row r="28" spans="1:14" ht="12" customHeight="1">
      <c r="A28" s="71" t="s">
        <v>452</v>
      </c>
      <c r="B28" s="72" t="s">
        <v>453</v>
      </c>
      <c r="C28" s="73">
        <v>309192.65000000002</v>
      </c>
      <c r="D28" s="20">
        <v>5.4100000000000002E-2</v>
      </c>
      <c r="E28" s="20">
        <v>7.7800000000000008E-2</v>
      </c>
      <c r="F28" s="20">
        <v>9.2499999999999999E-2</v>
      </c>
      <c r="G28" s="20">
        <v>0.12029999999999999</v>
      </c>
      <c r="H28" s="74">
        <v>0.12770000000000001</v>
      </c>
      <c r="I28" s="74"/>
      <c r="J28" s="20">
        <v>0.14080000000000001</v>
      </c>
      <c r="K28" s="20">
        <v>0.11749999999999999</v>
      </c>
      <c r="L28" s="20">
        <v>0.1512</v>
      </c>
      <c r="M28" s="20">
        <v>0.11810000000000001</v>
      </c>
      <c r="N28" s="21">
        <v>1</v>
      </c>
    </row>
    <row r="29" spans="1:14" ht="13.15" customHeight="1">
      <c r="A29" s="71"/>
      <c r="B29" s="72"/>
      <c r="C29" s="73"/>
      <c r="D29" s="22">
        <v>16727.32</v>
      </c>
      <c r="E29" s="22">
        <v>24055.18</v>
      </c>
      <c r="F29" s="22">
        <v>28600.32</v>
      </c>
      <c r="G29" s="22">
        <v>37195.870000000003</v>
      </c>
      <c r="H29" s="75">
        <v>39483.9</v>
      </c>
      <c r="I29" s="75"/>
      <c r="J29" s="22">
        <v>43534.32</v>
      </c>
      <c r="K29" s="22">
        <v>36330.129999999997</v>
      </c>
      <c r="L29" s="22">
        <v>46749.919999999998</v>
      </c>
      <c r="M29" s="22">
        <v>36515.69</v>
      </c>
      <c r="N29" s="23">
        <v>309192.65000000002</v>
      </c>
    </row>
    <row r="30" spans="1:14" ht="12" customHeight="1">
      <c r="A30" s="31"/>
      <c r="B30" s="32"/>
      <c r="C30" s="77">
        <v>6797446.4900000002</v>
      </c>
      <c r="D30" s="33">
        <v>376493.83</v>
      </c>
      <c r="E30" s="33">
        <v>535689.99</v>
      </c>
      <c r="F30" s="33">
        <v>633802.68999999994</v>
      </c>
      <c r="G30" s="33">
        <v>817337.75</v>
      </c>
      <c r="H30" s="78">
        <v>866635.8</v>
      </c>
      <c r="I30" s="78"/>
      <c r="J30" s="33">
        <v>955709.49</v>
      </c>
      <c r="K30" s="33">
        <v>795578.31</v>
      </c>
      <c r="L30" s="34">
        <v>1020915.73</v>
      </c>
      <c r="M30" s="33">
        <v>795282.9</v>
      </c>
      <c r="N30" s="75">
        <v>6797446.4900000002</v>
      </c>
    </row>
    <row r="31" spans="1:14" ht="13.15" customHeight="1">
      <c r="A31" s="35"/>
      <c r="B31" s="36"/>
      <c r="C31" s="77"/>
      <c r="D31" s="22">
        <v>376493.83</v>
      </c>
      <c r="E31" s="22">
        <v>912183.82</v>
      </c>
      <c r="F31" s="37">
        <v>1545986.51</v>
      </c>
      <c r="G31" s="37">
        <v>2363324.2599999998</v>
      </c>
      <c r="H31" s="76">
        <v>3229960.06</v>
      </c>
      <c r="I31" s="76"/>
      <c r="J31" s="37">
        <v>4185669.55</v>
      </c>
      <c r="K31" s="37">
        <v>4981247.8600000003</v>
      </c>
      <c r="L31" s="37">
        <v>6002163.5899999999</v>
      </c>
      <c r="M31" s="37">
        <v>6797446.4900000002</v>
      </c>
      <c r="N31" s="75"/>
    </row>
  </sheetData>
  <mergeCells count="59">
    <mergeCell ref="A26:A27"/>
    <mergeCell ref="B26:B27"/>
    <mergeCell ref="C26:C27"/>
    <mergeCell ref="N30:N31"/>
    <mergeCell ref="H31:I31"/>
    <mergeCell ref="A28:A29"/>
    <mergeCell ref="B28:B29"/>
    <mergeCell ref="C28:C29"/>
    <mergeCell ref="H28:I28"/>
    <mergeCell ref="H29:I29"/>
    <mergeCell ref="C30:C31"/>
    <mergeCell ref="H30:I30"/>
    <mergeCell ref="H20:I20"/>
    <mergeCell ref="H21:I21"/>
    <mergeCell ref="A24:A25"/>
    <mergeCell ref="B24:B25"/>
    <mergeCell ref="C24:C25"/>
    <mergeCell ref="A22:A23"/>
    <mergeCell ref="B22:B23"/>
    <mergeCell ref="C22:C23"/>
    <mergeCell ref="A16:A17"/>
    <mergeCell ref="B16:B17"/>
    <mergeCell ref="C16:C17"/>
    <mergeCell ref="A20:A21"/>
    <mergeCell ref="B20:B21"/>
    <mergeCell ref="C20:C21"/>
    <mergeCell ref="H16:I16"/>
    <mergeCell ref="H17:I17"/>
    <mergeCell ref="A18:A19"/>
    <mergeCell ref="B18:B19"/>
    <mergeCell ref="C18:C19"/>
    <mergeCell ref="H18:I18"/>
    <mergeCell ref="H19:I19"/>
    <mergeCell ref="H12:I12"/>
    <mergeCell ref="H13:I13"/>
    <mergeCell ref="A14:A15"/>
    <mergeCell ref="B14:B15"/>
    <mergeCell ref="C14:C15"/>
    <mergeCell ref="H14:I14"/>
    <mergeCell ref="H15:I15"/>
    <mergeCell ref="A10:A11"/>
    <mergeCell ref="B10:B11"/>
    <mergeCell ref="C10:C11"/>
    <mergeCell ref="A12:A13"/>
    <mergeCell ref="B12:B13"/>
    <mergeCell ref="C12:C13"/>
    <mergeCell ref="A6:A7"/>
    <mergeCell ref="B6:B7"/>
    <mergeCell ref="C6:C7"/>
    <mergeCell ref="A8:A9"/>
    <mergeCell ref="B8:B9"/>
    <mergeCell ref="C8:C9"/>
    <mergeCell ref="A1:H1"/>
    <mergeCell ref="H3:I3"/>
    <mergeCell ref="A4:A5"/>
    <mergeCell ref="B4:B5"/>
    <mergeCell ref="C4:C5"/>
    <mergeCell ref="H4:I4"/>
    <mergeCell ref="H5:I5"/>
  </mergeCells>
  <printOptions horizontalCentered="1"/>
  <pageMargins left="0.70866141732283472" right="0.70866141732283472" top="0.74803149606299213" bottom="0.74803149606299213" header="0.31496062992125984" footer="0.31496062992125984"/>
  <pageSetup scale="86" orientation="landscape" r:id="rId1"/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1130F-8559-46C8-BDAD-1FDF30DBEBB6}">
  <sheetPr>
    <pageSetUpPr fitToPage="1"/>
  </sheetPr>
  <dimension ref="A1:F19"/>
  <sheetViews>
    <sheetView showGridLines="0" view="pageBreakPreview" zoomScaleNormal="100" zoomScaleSheetLayoutView="100" workbookViewId="0">
      <selection activeCell="J4" sqref="J4"/>
    </sheetView>
  </sheetViews>
  <sheetFormatPr defaultColWidth="9.140625" defaultRowHeight="15"/>
  <cols>
    <col min="1" max="1" width="45.7109375" style="38" customWidth="1"/>
    <col min="2" max="4" width="11.7109375" style="38" customWidth="1"/>
    <col min="5" max="5" width="15.7109375" style="38" customWidth="1"/>
    <col min="6" max="16384" width="9.140625" style="38"/>
  </cols>
  <sheetData>
    <row r="1" spans="1:6" ht="87" customHeight="1" thickBot="1">
      <c r="A1" s="82"/>
      <c r="B1" s="82"/>
      <c r="C1" s="82"/>
      <c r="D1" s="82"/>
      <c r="E1" s="82"/>
    </row>
    <row r="2" spans="1:6" ht="26.25" customHeight="1" thickBot="1">
      <c r="A2" s="83" t="s">
        <v>855</v>
      </c>
      <c r="B2" s="83"/>
      <c r="C2" s="83"/>
      <c r="D2" s="83"/>
      <c r="E2" s="83"/>
      <c r="F2" s="39"/>
    </row>
    <row r="3" spans="1:6" ht="15" customHeight="1">
      <c r="A3" s="40" t="s">
        <v>856</v>
      </c>
      <c r="B3" s="41"/>
      <c r="C3" s="41"/>
      <c r="D3" s="84" t="s">
        <v>857</v>
      </c>
      <c r="E3" s="84"/>
      <c r="F3" s="39"/>
    </row>
    <row r="4" spans="1:6" ht="45" customHeight="1">
      <c r="A4" s="85" t="str">
        <f>'[5]Orçamento Sintetico'!D2</f>
        <v>INFRAESTRUTURA URBANA - PAVIMENTAÇÃO ASFÁLTICA E DRENAGEM DE ÁGUAS PLUVIAIS - BOSQUE DAS ARARAS ETAPA A</v>
      </c>
      <c r="B4" s="85"/>
      <c r="C4" s="85"/>
      <c r="D4" s="86" t="s">
        <v>858</v>
      </c>
      <c r="E4" s="86"/>
      <c r="F4" s="39"/>
    </row>
    <row r="5" spans="1:6" ht="15.95" customHeight="1">
      <c r="A5" s="42" t="s">
        <v>859</v>
      </c>
      <c r="B5" s="43" t="s">
        <v>860</v>
      </c>
      <c r="C5" s="43" t="s">
        <v>861</v>
      </c>
      <c r="D5" s="43" t="s">
        <v>862</v>
      </c>
      <c r="E5" s="44" t="s">
        <v>863</v>
      </c>
      <c r="F5" s="39"/>
    </row>
    <row r="6" spans="1:6" ht="15.95" customHeight="1">
      <c r="A6" s="45" t="s">
        <v>864</v>
      </c>
      <c r="B6" s="46">
        <v>3.7999999999999999E-2</v>
      </c>
      <c r="C6" s="46">
        <v>4.0099999999999997E-2</v>
      </c>
      <c r="D6" s="46">
        <v>4.6699999999999998E-2</v>
      </c>
      <c r="E6" s="47">
        <f>C6</f>
        <v>4.0099999999999997E-2</v>
      </c>
      <c r="F6" s="39"/>
    </row>
    <row r="7" spans="1:6" ht="15.95" customHeight="1">
      <c r="A7" s="45" t="s">
        <v>865</v>
      </c>
      <c r="B7" s="46">
        <v>3.2000000000000002E-3</v>
      </c>
      <c r="C7" s="46">
        <v>4.0000000000000001E-3</v>
      </c>
      <c r="D7" s="46">
        <v>7.4000000000000003E-3</v>
      </c>
      <c r="E7" s="47">
        <f>C7</f>
        <v>4.0000000000000001E-3</v>
      </c>
      <c r="F7" s="39"/>
    </row>
    <row r="8" spans="1:6" ht="15.95" customHeight="1">
      <c r="A8" s="45" t="s">
        <v>866</v>
      </c>
      <c r="B8" s="46">
        <v>5.0000000000000001E-3</v>
      </c>
      <c r="C8" s="46">
        <v>5.5999999999999999E-3</v>
      </c>
      <c r="D8" s="46">
        <v>9.7000000000000003E-3</v>
      </c>
      <c r="E8" s="47">
        <f>C8</f>
        <v>5.5999999999999999E-3</v>
      </c>
      <c r="F8" s="39"/>
    </row>
    <row r="9" spans="1:6" ht="15.95" customHeight="1">
      <c r="A9" s="45" t="s">
        <v>867</v>
      </c>
      <c r="B9" s="46">
        <v>1.0200000000000001E-2</v>
      </c>
      <c r="C9" s="46">
        <v>1.11E-2</v>
      </c>
      <c r="D9" s="46">
        <v>1.21E-2</v>
      </c>
      <c r="E9" s="47">
        <f>C9</f>
        <v>1.11E-2</v>
      </c>
      <c r="F9" s="39"/>
    </row>
    <row r="10" spans="1:6" ht="15.95" customHeight="1">
      <c r="A10" s="45" t="s">
        <v>868</v>
      </c>
      <c r="B10" s="46">
        <v>6.6400000000000001E-2</v>
      </c>
      <c r="C10" s="46">
        <v>7.2999999999999995E-2</v>
      </c>
      <c r="D10" s="46">
        <v>8.6900000000000005E-2</v>
      </c>
      <c r="E10" s="47">
        <f>C10</f>
        <v>7.2999999999999995E-2</v>
      </c>
      <c r="F10" s="39"/>
    </row>
    <row r="11" spans="1:6" ht="15.95" customHeight="1">
      <c r="A11" s="87" t="s">
        <v>869</v>
      </c>
      <c r="B11" s="88"/>
      <c r="C11" s="88"/>
      <c r="D11" s="89"/>
      <c r="E11" s="48">
        <f>SUM(E12:E15)</f>
        <v>6.6500000000000004E-2</v>
      </c>
      <c r="F11" s="39"/>
    </row>
    <row r="12" spans="1:6" ht="15.95" customHeight="1">
      <c r="A12" s="49"/>
      <c r="B12" s="50"/>
      <c r="C12" s="50"/>
      <c r="D12" s="51" t="s">
        <v>870</v>
      </c>
      <c r="E12" s="47">
        <v>6.4999999999999997E-3</v>
      </c>
      <c r="F12" s="39"/>
    </row>
    <row r="13" spans="1:6" ht="15.95" customHeight="1">
      <c r="A13" s="49"/>
      <c r="B13" s="50"/>
      <c r="C13" s="50"/>
      <c r="D13" s="51" t="s">
        <v>871</v>
      </c>
      <c r="E13" s="47">
        <v>0.03</v>
      </c>
      <c r="F13" s="39"/>
    </row>
    <row r="14" spans="1:6" ht="15.95" customHeight="1">
      <c r="A14" s="49"/>
      <c r="B14" s="50"/>
      <c r="C14" s="50"/>
      <c r="D14" s="51" t="s">
        <v>872</v>
      </c>
      <c r="E14" s="47">
        <v>0.03</v>
      </c>
      <c r="F14" s="39"/>
    </row>
    <row r="15" spans="1:6" ht="15.95" customHeight="1">
      <c r="A15" s="49"/>
      <c r="B15" s="50"/>
      <c r="C15" s="50"/>
      <c r="D15" s="51" t="s">
        <v>873</v>
      </c>
      <c r="E15" s="47">
        <v>0</v>
      </c>
      <c r="F15" s="39"/>
    </row>
    <row r="16" spans="1:6" s="54" customFormat="1" ht="20.100000000000001" customHeight="1">
      <c r="A16" s="79" t="s">
        <v>874</v>
      </c>
      <c r="B16" s="80"/>
      <c r="C16" s="80"/>
      <c r="D16" s="80"/>
      <c r="E16" s="52">
        <f>ROUND(((1+E6+E7+E8)*(1+E9)*(1+E10)/(1-E11)-1),4)</f>
        <v>0.22</v>
      </c>
      <c r="F16" s="53"/>
    </row>
    <row r="17" spans="1:5" ht="30" customHeight="1">
      <c r="A17" s="55" t="s">
        <v>875</v>
      </c>
      <c r="B17" s="56"/>
      <c r="C17" s="56"/>
      <c r="D17" s="56"/>
      <c r="E17" s="56"/>
    </row>
    <row r="18" spans="1:5" ht="46.5" customHeight="1">
      <c r="A18" s="57"/>
      <c r="B18" s="56"/>
      <c r="C18" s="56"/>
      <c r="D18" s="56"/>
      <c r="E18" s="56"/>
    </row>
    <row r="19" spans="1:5" ht="210" customHeight="1">
      <c r="A19" s="81" t="s">
        <v>876</v>
      </c>
      <c r="B19" s="81"/>
      <c r="C19" s="81"/>
      <c r="D19" s="81"/>
      <c r="E19" s="81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90" fitToHeight="0" orientation="portrait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94814-1F89-486A-8975-6A9C868E2E35}">
  <sheetPr>
    <pageSetUpPr fitToPage="1"/>
  </sheetPr>
  <dimension ref="A1:F19"/>
  <sheetViews>
    <sheetView showGridLines="0" view="pageBreakPreview" zoomScaleNormal="100" zoomScaleSheetLayoutView="100" workbookViewId="0">
      <selection activeCell="I19" sqref="I19"/>
    </sheetView>
  </sheetViews>
  <sheetFormatPr defaultColWidth="9.140625" defaultRowHeight="15"/>
  <cols>
    <col min="1" max="1" width="45.7109375" style="38" customWidth="1"/>
    <col min="2" max="4" width="11.7109375" style="38" customWidth="1"/>
    <col min="5" max="5" width="15.7109375" style="38" customWidth="1"/>
    <col min="6" max="16384" width="9.140625" style="38"/>
  </cols>
  <sheetData>
    <row r="1" spans="1:6" ht="86.45" customHeight="1" thickBot="1">
      <c r="A1" s="82"/>
      <c r="B1" s="82"/>
      <c r="C1" s="82"/>
      <c r="D1" s="82"/>
      <c r="E1" s="82"/>
    </row>
    <row r="2" spans="1:6" ht="26.25" customHeight="1" thickBot="1">
      <c r="A2" s="83" t="s">
        <v>855</v>
      </c>
      <c r="B2" s="83"/>
      <c r="C2" s="83"/>
      <c r="D2" s="83"/>
      <c r="E2" s="83"/>
      <c r="F2" s="39"/>
    </row>
    <row r="3" spans="1:6" ht="15" customHeight="1">
      <c r="A3" s="40" t="s">
        <v>856</v>
      </c>
      <c r="B3" s="41"/>
      <c r="C3" s="41"/>
      <c r="D3" s="84" t="s">
        <v>857</v>
      </c>
      <c r="E3" s="84"/>
      <c r="F3" s="39"/>
    </row>
    <row r="4" spans="1:6" ht="45" customHeight="1">
      <c r="A4" s="85" t="str">
        <f>'[5]Orçamento Sintetico'!D2</f>
        <v>INFRAESTRUTURA URBANA - PAVIMENTAÇÃO ASFÁLTICA E DRENAGEM DE ÁGUAS PLUVIAIS - BOSQUE DAS ARARAS ETAPA A</v>
      </c>
      <c r="B4" s="85"/>
      <c r="C4" s="85"/>
      <c r="D4" s="86" t="s">
        <v>877</v>
      </c>
      <c r="E4" s="86"/>
      <c r="F4" s="39"/>
    </row>
    <row r="5" spans="1:6" ht="15.95" customHeight="1">
      <c r="A5" s="42" t="s">
        <v>859</v>
      </c>
      <c r="B5" s="43" t="s">
        <v>860</v>
      </c>
      <c r="C5" s="43" t="s">
        <v>861</v>
      </c>
      <c r="D5" s="43" t="s">
        <v>862</v>
      </c>
      <c r="E5" s="44" t="s">
        <v>863</v>
      </c>
      <c r="F5" s="39"/>
    </row>
    <row r="6" spans="1:6" ht="15.95" customHeight="1">
      <c r="A6" s="45" t="s">
        <v>864</v>
      </c>
      <c r="B6" s="46">
        <v>1.4999999999999999E-2</v>
      </c>
      <c r="C6" s="46">
        <v>3.4500000000000003E-2</v>
      </c>
      <c r="D6" s="46">
        <v>4.4900000000000002E-2</v>
      </c>
      <c r="E6" s="47">
        <f>C6</f>
        <v>3.4500000000000003E-2</v>
      </c>
      <c r="F6" s="39"/>
    </row>
    <row r="7" spans="1:6" ht="15.95" customHeight="1">
      <c r="A7" s="45" t="s">
        <v>865</v>
      </c>
      <c r="B7" s="46">
        <v>3.0000000000000001E-3</v>
      </c>
      <c r="C7" s="46">
        <v>4.7999999999999996E-3</v>
      </c>
      <c r="D7" s="46">
        <v>8.2000000000000007E-3</v>
      </c>
      <c r="E7" s="47">
        <f>C7</f>
        <v>4.7999999999999996E-3</v>
      </c>
      <c r="F7" s="39"/>
    </row>
    <row r="8" spans="1:6" ht="15.95" customHeight="1">
      <c r="A8" s="45" t="s">
        <v>866</v>
      </c>
      <c r="B8" s="46">
        <v>5.5999999999999999E-3</v>
      </c>
      <c r="C8" s="46">
        <v>8.5000000000000006E-3</v>
      </c>
      <c r="D8" s="46">
        <v>8.8999999999999999E-3</v>
      </c>
      <c r="E8" s="47">
        <f>C8</f>
        <v>8.5000000000000006E-3</v>
      </c>
      <c r="F8" s="39"/>
    </row>
    <row r="9" spans="1:6" ht="15.95" customHeight="1">
      <c r="A9" s="45" t="s">
        <v>867</v>
      </c>
      <c r="B9" s="46">
        <v>8.5000000000000006E-3</v>
      </c>
      <c r="C9" s="46">
        <v>8.5000000000000006E-3</v>
      </c>
      <c r="D9" s="46">
        <v>1.11E-2</v>
      </c>
      <c r="E9" s="47">
        <f>C9</f>
        <v>8.5000000000000006E-3</v>
      </c>
      <c r="F9" s="39"/>
    </row>
    <row r="10" spans="1:6" ht="15.95" customHeight="1">
      <c r="A10" s="45" t="s">
        <v>868</v>
      </c>
      <c r="B10" s="46">
        <v>3.5000000000000003E-2</v>
      </c>
      <c r="C10" s="46">
        <v>5.11E-2</v>
      </c>
      <c r="D10" s="46">
        <v>6.2199999999999998E-2</v>
      </c>
      <c r="E10" s="47">
        <f>C10</f>
        <v>5.11E-2</v>
      </c>
      <c r="F10" s="39"/>
    </row>
    <row r="11" spans="1:6" ht="15.95" customHeight="1">
      <c r="A11" s="87" t="s">
        <v>869</v>
      </c>
      <c r="B11" s="88"/>
      <c r="C11" s="88"/>
      <c r="D11" s="89"/>
      <c r="E11" s="48">
        <f>SUM(E12:E15)</f>
        <v>3.6499999999999998E-2</v>
      </c>
      <c r="F11" s="39"/>
    </row>
    <row r="12" spans="1:6" ht="15.95" customHeight="1">
      <c r="A12" s="49"/>
      <c r="B12" s="50"/>
      <c r="C12" s="50"/>
      <c r="D12" s="51" t="s">
        <v>870</v>
      </c>
      <c r="E12" s="47">
        <v>6.4999999999999997E-3</v>
      </c>
      <c r="F12" s="39"/>
    </row>
    <row r="13" spans="1:6" ht="15.95" customHeight="1">
      <c r="A13" s="49"/>
      <c r="B13" s="50"/>
      <c r="C13" s="50"/>
      <c r="D13" s="51" t="s">
        <v>871</v>
      </c>
      <c r="E13" s="47">
        <v>0.03</v>
      </c>
      <c r="F13" s="39"/>
    </row>
    <row r="14" spans="1:6" ht="15.95" customHeight="1">
      <c r="A14" s="49"/>
      <c r="B14" s="50"/>
      <c r="C14" s="50"/>
      <c r="D14" s="51" t="s">
        <v>872</v>
      </c>
      <c r="E14" s="47">
        <v>0</v>
      </c>
      <c r="F14" s="39"/>
    </row>
    <row r="15" spans="1:6" ht="15.95" customHeight="1">
      <c r="A15" s="49"/>
      <c r="B15" s="50"/>
      <c r="C15" s="50"/>
      <c r="D15" s="51" t="s">
        <v>873</v>
      </c>
      <c r="E15" s="47">
        <v>0</v>
      </c>
      <c r="F15" s="39"/>
    </row>
    <row r="16" spans="1:6" s="54" customFormat="1" ht="20.100000000000001" customHeight="1">
      <c r="A16" s="79" t="s">
        <v>874</v>
      </c>
      <c r="B16" s="80"/>
      <c r="C16" s="80"/>
      <c r="D16" s="80"/>
      <c r="E16" s="52">
        <f>ROUND(((1+E6+E7+E8)*(1+E9)*(1+E10)/(1-E11)-1),4)</f>
        <v>0.15279999999999999</v>
      </c>
      <c r="F16" s="53"/>
    </row>
    <row r="17" spans="1:5" ht="30" customHeight="1">
      <c r="A17" s="55" t="s">
        <v>875</v>
      </c>
      <c r="B17" s="56"/>
      <c r="C17" s="56"/>
      <c r="D17" s="56"/>
      <c r="E17" s="56"/>
    </row>
    <row r="18" spans="1:5" ht="46.5" customHeight="1">
      <c r="A18" s="57"/>
      <c r="B18" s="56"/>
      <c r="C18" s="56"/>
      <c r="D18" s="56"/>
      <c r="E18" s="56"/>
    </row>
    <row r="19" spans="1:5" ht="210" customHeight="1">
      <c r="A19" s="81" t="s">
        <v>876</v>
      </c>
      <c r="B19" s="81"/>
      <c r="C19" s="81"/>
      <c r="D19" s="81"/>
      <c r="E19" s="81"/>
    </row>
  </sheetData>
  <mergeCells count="8">
    <mergeCell ref="A16:D16"/>
    <mergeCell ref="A19:E19"/>
    <mergeCell ref="A1:E1"/>
    <mergeCell ref="A2:E2"/>
    <mergeCell ref="D3:E3"/>
    <mergeCell ref="A4:C4"/>
    <mergeCell ref="D4:E4"/>
    <mergeCell ref="A11:D11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90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PLANILHA ORCAMENTARIA</vt:lpstr>
      <vt:lpstr>COMPOSICOES PROPRIAS</vt:lpstr>
      <vt:lpstr>CRONOGRAMA</vt:lpstr>
      <vt:lpstr>BDI Serviços sem desoneração</vt:lpstr>
      <vt:lpstr>BDI Materiais</vt:lpstr>
      <vt:lpstr>'BDI Materiais'!Area_de_impressao</vt:lpstr>
      <vt:lpstr>'BDI Serviços sem desoneração'!Area_de_impressao</vt:lpstr>
      <vt:lpstr>'COMPOSICOES PROPRIAS'!Area_de_impressao</vt:lpstr>
      <vt:lpstr>CRONOGRAMA!Area_de_impressao</vt:lpstr>
      <vt:lpstr>'PLANILHA ORCAMENTARIA'!Area_de_impressao</vt:lpstr>
      <vt:lpstr>CRONOGRAMA!JR_PAGE_ANCHOR_0_1</vt:lpstr>
      <vt:lpstr>JR_PAGE_ANCHOR_0_1</vt:lpstr>
      <vt:lpstr>JR_PAGE_ANCHOR_1_1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2024-05-14T13:57:49Z</dcterms:created>
  <dcterms:modified xsi:type="dcterms:W3CDTF">2024-05-14T14:55:15Z</dcterms:modified>
</cp:coreProperties>
</file>